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W:\files_sprava_majetku\HUBENÁ\OPRAVA SVĚTLÍKU č.p163\"/>
    </mc:Choice>
  </mc:AlternateContent>
  <xr:revisionPtr revIDLastSave="0" documentId="8_{1575A22B-1C9C-4D76-B0BF-CC0157842D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24-542 - Oprava hydroizol..." sheetId="2" r:id="rId2"/>
  </sheets>
  <definedNames>
    <definedName name="_xlnm._FilterDatabase" localSheetId="1" hidden="1">'24-542 - Oprava hydroizol...'!$C$125:$K$191</definedName>
    <definedName name="_xlnm.Print_Titles" localSheetId="1">'24-542 - Oprava hydroizol...'!$125:$125</definedName>
    <definedName name="_xlnm.Print_Titles" localSheetId="0">'Rekapitulace stavby'!$92:$92</definedName>
    <definedName name="_xlnm.Print_Area" localSheetId="1">'24-542 - Oprava hydroizol...'!$C$4:$J$76,'24-542 - Oprava hydroizol...'!$C$82:$J$109,'24-542 - Oprava hydroizol...'!$C$115:$J$191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91" i="2"/>
  <c r="BH191" i="2"/>
  <c r="BG191" i="2"/>
  <c r="BF191" i="2"/>
  <c r="BK191" i="2"/>
  <c r="J191" i="2"/>
  <c r="BE191" i="2"/>
  <c r="BI190" i="2"/>
  <c r="BH190" i="2"/>
  <c r="BG190" i="2"/>
  <c r="BF190" i="2"/>
  <c r="BK190" i="2"/>
  <c r="J190" i="2"/>
  <c r="BE190" i="2"/>
  <c r="BI189" i="2"/>
  <c r="BH189" i="2"/>
  <c r="BG189" i="2"/>
  <c r="BF189" i="2"/>
  <c r="BK189" i="2"/>
  <c r="J189" i="2" s="1"/>
  <c r="BE189" i="2" s="1"/>
  <c r="BI188" i="2"/>
  <c r="BH188" i="2"/>
  <c r="BG188" i="2"/>
  <c r="BF188" i="2"/>
  <c r="BK188" i="2"/>
  <c r="J188" i="2"/>
  <c r="BE188" i="2"/>
  <c r="BI187" i="2"/>
  <c r="BH187" i="2"/>
  <c r="BG187" i="2"/>
  <c r="BF187" i="2"/>
  <c r="BK187" i="2"/>
  <c r="J187" i="2"/>
  <c r="BE187" i="2" s="1"/>
  <c r="BI186" i="2"/>
  <c r="BH186" i="2"/>
  <c r="BG186" i="2"/>
  <c r="BF186" i="2"/>
  <c r="BK186" i="2"/>
  <c r="J186" i="2"/>
  <c r="BE186" i="2"/>
  <c r="BI185" i="2"/>
  <c r="BH185" i="2"/>
  <c r="BG185" i="2"/>
  <c r="BF185" i="2"/>
  <c r="BK185" i="2"/>
  <c r="J185" i="2"/>
  <c r="BE185" i="2"/>
  <c r="BI184" i="2"/>
  <c r="BH184" i="2"/>
  <c r="BG184" i="2"/>
  <c r="BF184" i="2"/>
  <c r="BK184" i="2"/>
  <c r="J184" i="2"/>
  <c r="BE184" i="2" s="1"/>
  <c r="BI183" i="2"/>
  <c r="BH183" i="2"/>
  <c r="BG183" i="2"/>
  <c r="BF183" i="2"/>
  <c r="BK183" i="2"/>
  <c r="J183" i="2"/>
  <c r="BE183" i="2"/>
  <c r="BI182" i="2"/>
  <c r="BH182" i="2"/>
  <c r="BG182" i="2"/>
  <c r="BF182" i="2"/>
  <c r="BK182" i="2"/>
  <c r="J182" i="2" s="1"/>
  <c r="BE182" i="2" s="1"/>
  <c r="BI181" i="2"/>
  <c r="BH181" i="2"/>
  <c r="BG181" i="2"/>
  <c r="BF181" i="2"/>
  <c r="BK181" i="2"/>
  <c r="J181" i="2"/>
  <c r="BE181" i="2"/>
  <c r="BI180" i="2"/>
  <c r="BH180" i="2"/>
  <c r="BG180" i="2"/>
  <c r="BF180" i="2"/>
  <c r="BK180" i="2"/>
  <c r="J180" i="2" s="1"/>
  <c r="BE180" i="2" s="1"/>
  <c r="BI179" i="2"/>
  <c r="BH179" i="2"/>
  <c r="BG179" i="2"/>
  <c r="BF179" i="2"/>
  <c r="BK179" i="2"/>
  <c r="J179" i="2"/>
  <c r="BE179" i="2"/>
  <c r="BI178" i="2"/>
  <c r="BH178" i="2"/>
  <c r="BG178" i="2"/>
  <c r="BF178" i="2"/>
  <c r="BK178" i="2"/>
  <c r="J178" i="2"/>
  <c r="BE178" i="2"/>
  <c r="BI177" i="2"/>
  <c r="BH177" i="2"/>
  <c r="BG177" i="2"/>
  <c r="BF177" i="2"/>
  <c r="BK177" i="2"/>
  <c r="J177" i="2" s="1"/>
  <c r="BE177" i="2" s="1"/>
  <c r="BI176" i="2"/>
  <c r="BH176" i="2"/>
  <c r="BG176" i="2"/>
  <c r="BF176" i="2"/>
  <c r="BK176" i="2"/>
  <c r="J176" i="2"/>
  <c r="BE176" i="2"/>
  <c r="BI175" i="2"/>
  <c r="BH175" i="2"/>
  <c r="BG175" i="2"/>
  <c r="BF175" i="2"/>
  <c r="BK175" i="2"/>
  <c r="J175" i="2"/>
  <c r="BE175" i="2" s="1"/>
  <c r="BI174" i="2"/>
  <c r="BH174" i="2"/>
  <c r="BG174" i="2"/>
  <c r="BF174" i="2"/>
  <c r="BK174" i="2"/>
  <c r="J174" i="2"/>
  <c r="BE174" i="2"/>
  <c r="BI173" i="2"/>
  <c r="BH173" i="2"/>
  <c r="BG173" i="2"/>
  <c r="BF173" i="2"/>
  <c r="BK173" i="2"/>
  <c r="J173" i="2"/>
  <c r="BE173" i="2"/>
  <c r="BI172" i="2"/>
  <c r="BH172" i="2"/>
  <c r="BG172" i="2"/>
  <c r="BF172" i="2"/>
  <c r="BK172" i="2"/>
  <c r="J172" i="2"/>
  <c r="BE172" i="2" s="1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T166" i="2"/>
  <c r="R167" i="2"/>
  <c r="R166" i="2"/>
  <c r="P167" i="2"/>
  <c r="P166" i="2" s="1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T161" i="2"/>
  <c r="R162" i="2"/>
  <c r="R161" i="2"/>
  <c r="P162" i="2"/>
  <c r="P161" i="2" s="1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T141" i="2"/>
  <c r="R142" i="2"/>
  <c r="R141" i="2"/>
  <c r="P142" i="2"/>
  <c r="P141" i="2" s="1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J123" i="2"/>
  <c r="J122" i="2"/>
  <c r="F122" i="2"/>
  <c r="F120" i="2"/>
  <c r="E118" i="2"/>
  <c r="J90" i="2"/>
  <c r="J89" i="2"/>
  <c r="F89" i="2"/>
  <c r="F87" i="2"/>
  <c r="E85" i="2"/>
  <c r="J16" i="2"/>
  <c r="E16" i="2"/>
  <c r="F123" i="2" s="1"/>
  <c r="J15" i="2"/>
  <c r="J10" i="2"/>
  <c r="J120" i="2"/>
  <c r="L90" i="1"/>
  <c r="AM90" i="1"/>
  <c r="AM89" i="1"/>
  <c r="L89" i="1"/>
  <c r="AM87" i="1"/>
  <c r="L87" i="1"/>
  <c r="L85" i="1"/>
  <c r="L84" i="1"/>
  <c r="J164" i="2"/>
  <c r="J147" i="2"/>
  <c r="J137" i="2"/>
  <c r="BK169" i="2"/>
  <c r="J154" i="2"/>
  <c r="J145" i="2"/>
  <c r="BK136" i="2"/>
  <c r="BK162" i="2"/>
  <c r="J138" i="2"/>
  <c r="J159" i="2"/>
  <c r="BK145" i="2"/>
  <c r="J162" i="2"/>
  <c r="BK142" i="2"/>
  <c r="J133" i="2"/>
  <c r="J167" i="2"/>
  <c r="BK156" i="2"/>
  <c r="BK137" i="2"/>
  <c r="BK151" i="2"/>
  <c r="J129" i="2"/>
  <c r="BK165" i="2"/>
  <c r="BK153" i="2"/>
  <c r="J136" i="2"/>
  <c r="J169" i="2"/>
  <c r="BK154" i="2"/>
  <c r="BK140" i="2"/>
  <c r="J170" i="2"/>
  <c r="BK158" i="2"/>
  <c r="BK147" i="2"/>
  <c r="J142" i="2"/>
  <c r="BK129" i="2"/>
  <c r="J156" i="2"/>
  <c r="BK170" i="2"/>
  <c r="BK164" i="2"/>
  <c r="BK149" i="2"/>
  <c r="BK131" i="2"/>
  <c r="BK159" i="2"/>
  <c r="J149" i="2"/>
  <c r="BK138" i="2"/>
  <c r="AS94" i="1"/>
  <c r="J165" i="2"/>
  <c r="J153" i="2"/>
  <c r="J131" i="2"/>
  <c r="J158" i="2"/>
  <c r="J140" i="2"/>
  <c r="BK167" i="2"/>
  <c r="J151" i="2"/>
  <c r="BK133" i="2"/>
  <c r="R128" i="2" l="1"/>
  <c r="T135" i="2"/>
  <c r="P144" i="2"/>
  <c r="R152" i="2"/>
  <c r="R155" i="2"/>
  <c r="P163" i="2"/>
  <c r="P160" i="2"/>
  <c r="T128" i="2"/>
  <c r="T127" i="2"/>
  <c r="R135" i="2"/>
  <c r="R127" i="2" s="1"/>
  <c r="BK144" i="2"/>
  <c r="J144" i="2" s="1"/>
  <c r="J100" i="2" s="1"/>
  <c r="BK152" i="2"/>
  <c r="J152" i="2"/>
  <c r="J101" i="2" s="1"/>
  <c r="T152" i="2"/>
  <c r="T155" i="2"/>
  <c r="R163" i="2"/>
  <c r="R168" i="2"/>
  <c r="R160" i="2" s="1"/>
  <c r="BK128" i="2"/>
  <c r="J128" i="2"/>
  <c r="J96" i="2" s="1"/>
  <c r="BK135" i="2"/>
  <c r="J135" i="2" s="1"/>
  <c r="J97" i="2" s="1"/>
  <c r="R144" i="2"/>
  <c r="R143" i="2"/>
  <c r="P152" i="2"/>
  <c r="P155" i="2"/>
  <c r="BK163" i="2"/>
  <c r="J163" i="2"/>
  <c r="J105" i="2"/>
  <c r="BK171" i="2"/>
  <c r="J171" i="2" s="1"/>
  <c r="J108" i="2" s="1"/>
  <c r="P128" i="2"/>
  <c r="P135" i="2"/>
  <c r="T144" i="2"/>
  <c r="T143" i="2"/>
  <c r="BK155" i="2"/>
  <c r="J155" i="2"/>
  <c r="J102" i="2"/>
  <c r="T163" i="2"/>
  <c r="T160" i="2"/>
  <c r="BK168" i="2"/>
  <c r="J168" i="2" s="1"/>
  <c r="J107" i="2" s="1"/>
  <c r="P168" i="2"/>
  <c r="T168" i="2"/>
  <c r="BK161" i="2"/>
  <c r="BK141" i="2"/>
  <c r="J141" i="2" s="1"/>
  <c r="J98" i="2" s="1"/>
  <c r="BK166" i="2"/>
  <c r="J166" i="2"/>
  <c r="J106" i="2"/>
  <c r="F90" i="2"/>
  <c r="BE137" i="2"/>
  <c r="BE154" i="2"/>
  <c r="J87" i="2"/>
  <c r="BE129" i="2"/>
  <c r="BE133" i="2"/>
  <c r="BE136" i="2"/>
  <c r="BE138" i="2"/>
  <c r="BE140" i="2"/>
  <c r="BE142" i="2"/>
  <c r="BE145" i="2"/>
  <c r="BE147" i="2"/>
  <c r="BE153" i="2"/>
  <c r="BE158" i="2"/>
  <c r="BE167" i="2"/>
  <c r="BE170" i="2"/>
  <c r="BE149" i="2"/>
  <c r="BE159" i="2"/>
  <c r="BE162" i="2"/>
  <c r="BE131" i="2"/>
  <c r="BE151" i="2"/>
  <c r="BE156" i="2"/>
  <c r="BE164" i="2"/>
  <c r="BE165" i="2"/>
  <c r="BE169" i="2"/>
  <c r="F32" i="2"/>
  <c r="BA95" i="1" s="1"/>
  <c r="BA94" i="1" s="1"/>
  <c r="AW94" i="1" s="1"/>
  <c r="AK30" i="1" s="1"/>
  <c r="F33" i="2"/>
  <c r="BB95" i="1" s="1"/>
  <c r="BB94" i="1" s="1"/>
  <c r="W31" i="1" s="1"/>
  <c r="F35" i="2"/>
  <c r="BD95" i="1" s="1"/>
  <c r="BD94" i="1" s="1"/>
  <c r="W33" i="1" s="1"/>
  <c r="J32" i="2"/>
  <c r="AW95" i="1" s="1"/>
  <c r="F34" i="2"/>
  <c r="BC95" i="1" s="1"/>
  <c r="BC94" i="1" s="1"/>
  <c r="W32" i="1" s="1"/>
  <c r="BK160" i="2" l="1"/>
  <c r="J160" i="2"/>
  <c r="J103" i="2"/>
  <c r="P127" i="2"/>
  <c r="P143" i="2"/>
  <c r="P126" i="2" s="1"/>
  <c r="AU95" i="1" s="1"/>
  <c r="AU94" i="1" s="1"/>
  <c r="T126" i="2"/>
  <c r="R126" i="2"/>
  <c r="BK127" i="2"/>
  <c r="J127" i="2" s="1"/>
  <c r="J95" i="2" s="1"/>
  <c r="BK143" i="2"/>
  <c r="J143" i="2"/>
  <c r="J99" i="2"/>
  <c r="J161" i="2"/>
  <c r="J104" i="2"/>
  <c r="AY94" i="1"/>
  <c r="W30" i="1"/>
  <c r="AX94" i="1"/>
  <c r="J31" i="2"/>
  <c r="AV95" i="1" s="1"/>
  <c r="AT95" i="1" s="1"/>
  <c r="F31" i="2"/>
  <c r="AZ95" i="1"/>
  <c r="AZ94" i="1" s="1"/>
  <c r="W29" i="1" s="1"/>
  <c r="BK126" i="2" l="1"/>
  <c r="J126" i="2"/>
  <c r="J94" i="2"/>
  <c r="AV94" i="1"/>
  <c r="AK29" i="1"/>
  <c r="J28" i="2" l="1"/>
  <c r="AG95" i="1"/>
  <c r="AG94" i="1"/>
  <c r="AK26" i="1" s="1"/>
  <c r="AT94" i="1"/>
  <c r="AN94" i="1"/>
  <c r="J37" i="2" l="1"/>
  <c r="AN95" i="1"/>
  <c r="AK35" i="1"/>
</calcChain>
</file>

<file path=xl/sharedStrings.xml><?xml version="1.0" encoding="utf-8"?>
<sst xmlns="http://schemas.openxmlformats.org/spreadsheetml/2006/main" count="967" uniqueCount="249">
  <si>
    <t>Export Komplet</t>
  </si>
  <si>
    <t/>
  </si>
  <si>
    <t>2.0</t>
  </si>
  <si>
    <t>False</t>
  </si>
  <si>
    <t>{254a8a1f-ad78-463d-9970-0aa024ed72c1}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</si>
  <si>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</si>
  <si>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</si>
  <si>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</si>
  <si>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</si>
  <si>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</si>
  <si>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</si>
  <si>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</si>
  <si>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</si>
  <si>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</si>
  <si>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24/542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</si>
  <si>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</si>
  <si>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</si>
  <si>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hydroizolační funkce světlíku a navazující střechy</t>
  </si>
  <si>
    <t>KSO:</t>
  </si>
  <si>
    <t>CC-CZ:</t>
  </si>
  <si>
    <t>Místo:</t>
  </si>
  <si>
    <t>Náměstí Přemyslovců 163/20, Nymburk</t>
  </si>
  <si>
    <t>Datum:</t>
  </si>
  <si>
    <t>30. 4. 2024</t>
  </si>
  <si>
    <t>Zadavatel:</t>
  </si>
  <si>
    <t>IČ:</t>
  </si>
  <si>
    <t>00239500</t>
  </si>
  <si>
    <t>Město Nymburk, Náměstí Přemyslovců 163/20, Nymburk</t>
  </si>
  <si>
    <t>DIČ:</t>
  </si>
  <si>
    <t>Uchazeč:</t>
  </si>
  <si>
    <t>Vyplň údaj</t>
  </si>
  <si>
    <t>Projektant:</t>
  </si>
  <si>
    <t>27642411</t>
  </si>
  <si>
    <t>DEKPROJEKT s.r.o.</t>
  </si>
  <si>
    <t>CZ699000797</t>
  </si>
  <si>
    <t>True</t>
  </si>
  <si>
    <t>Zpracovatel:</t>
  </si>
  <si>
    <t>Ing. Petr Kopecký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</si>
  <si>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</si>
  <si>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</si>
  <si>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</si>
  <si>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</si>
  <si>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</si>
  <si>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</si>
  <si>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</si>
  <si>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</si>
  <si>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</si>
  <si>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</si>
  <si>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</si>
  <si>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</si>
  <si>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</si>
  <si>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</si>
  <si>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</si>
  <si>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</si>
  <si>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</si>
  <si>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</si>
  <si>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</si>
  <si>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</si>
  <si>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</si>
  <si>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</si>
  <si>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</si>
  <si>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</si>
  <si>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</si>
  <si>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</si>
  <si>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</si>
  <si>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</si>
  <si>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</si>
  <si>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</si>
  <si>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</si>
  <si>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</si>
  <si>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</si>
  <si>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</si>
  <si>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</si>
  <si>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</si>
  <si>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</si>
  <si>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</si>
  <si>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</si>
  <si>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</si>
  <si>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</si>
  <si>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</si>
  <si>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</si>
  <si>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</si>
  <si>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</si>
  <si>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</si>
  <si>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</si>
  <si>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</si>
  <si>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</si>
  <si>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</si>
  <si>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</si>
  <si>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</si>
  <si>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</si>
  <si>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</si>
  <si>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</si>
  <si>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</si>
  <si>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</si>
  <si>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</si>
  <si>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</si>
  <si>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</si>
  <si>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</si>
  <si>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751 - Vzduchotechnika</t>
  </si>
  <si>
    <t xml:space="preserve">    767 - Konstrukce zámečnické</t>
  </si>
  <si>
    <t>VRN - Vedlejší rozpočtové náklady</t>
  </si>
  <si>
    <t xml:space="preserve">    VRN3 - Zařízení staveniště</t>
  </si>
  <si>
    <t xml:space="preserve">    VRN6 - Územní vlivy</t>
  </si>
  <si>
    <t xml:space="preserve">    VRN8 - Přesun stavebních kapacit</t>
  </si>
  <si>
    <t xml:space="preserve">    VRN9 - Ostatní náklady</t>
  </si>
  <si>
    <t>VP -   Vícepráce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</si>
  <si>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</si>
  <si>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</si>
  <si>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</si>
  <si>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</si>
  <si>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</si>
  <si>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</si>
  <si>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</si>
  <si>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</si>
  <si>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</si>
  <si>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</si>
  <si>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</si>
  <si>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</si>
  <si>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</si>
  <si>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</si>
  <si>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</si>
  <si>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</si>
  <si>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</si>
  <si>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</si>
  <si>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</si>
  <si>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985112131</t>
  </si>
  <si>
    <t>Odsekání degradovaného betonu rubu kleneb a podlah tl do 10 mm</t>
  </si>
  <si>
    <t>m2</t>
  </si>
  <si>
    <t>4</t>
  </si>
  <si>
    <t>2119505440</t>
  </si>
  <si>
    <t>VV</t>
  </si>
  <si>
    <t>4,85*5,4 "plocha světlíku</t>
  </si>
  <si>
    <t>985131311</t>
  </si>
  <si>
    <t>Ruční dočištění ploch stěn, rubu kleneb a podlah ocelových kartáči</t>
  </si>
  <si>
    <t>1241837478</t>
  </si>
  <si>
    <t>3</t>
  </si>
  <si>
    <t>985311311</t>
  </si>
  <si>
    <t>Reprofilace rubu kleneb a podlah cementovou sanační maltou tl 10 mm</t>
  </si>
  <si>
    <t>-484573604</t>
  </si>
  <si>
    <t>997</t>
  </si>
  <si>
    <t>Přesun sutě</t>
  </si>
  <si>
    <t>997013213</t>
  </si>
  <si>
    <t>Vnitrostaveništní doprava suti a vybouraných hmot pro budovy v přes 9 do 12 m ručně</t>
  </si>
  <si>
    <t>t</t>
  </si>
  <si>
    <t>1843726645</t>
  </si>
  <si>
    <t>5</t>
  </si>
  <si>
    <t>997013501</t>
  </si>
  <si>
    <t>Odvoz suti a vybouraných hmot na skládku nebo meziskládku do 1 km se složením</t>
  </si>
  <si>
    <t>-42109695</t>
  </si>
  <si>
    <t>6</t>
  </si>
  <si>
    <t>997013509</t>
  </si>
  <si>
    <t>Příplatek k odvozu suti a vybouraných hmot na skládku ZKD 1 km přes 1 km</t>
  </si>
  <si>
    <t>-482753555</t>
  </si>
  <si>
    <t>1,192*29 'Přepočtené koeficientem množství</t>
  </si>
  <si>
    <t>7</t>
  </si>
  <si>
    <t>997013813</t>
  </si>
  <si>
    <t>Poplatek za uložení na skládce (skládkovné) stavebního odpadu z plastických hmot kód odpadu 17 02 03</t>
  </si>
  <si>
    <t>-121697989</t>
  </si>
  <si>
    <t>998</t>
  </si>
  <si>
    <t>Přesun hmot</t>
  </si>
  <si>
    <t>8</t>
  </si>
  <si>
    <t>998018002</t>
  </si>
  <si>
    <t>Přesun hmot pro budovy ruční pro budovy v přes 6 do 12 m</t>
  </si>
  <si>
    <t>1566141836</t>
  </si>
  <si>
    <t>PSV</t>
  </si>
  <si>
    <t>Práce a dodávky PSV</t>
  </si>
  <si>
    <t>712</t>
  </si>
  <si>
    <t>Povlakové krytiny</t>
  </si>
  <si>
    <t>71230084x</t>
  </si>
  <si>
    <t>Odstranění povlakové krytiny střech do 10° od nesoudržných částí stávající izolace</t>
  </si>
  <si>
    <t>16</t>
  </si>
  <si>
    <t>2066579023</t>
  </si>
  <si>
    <t>(0,45+0,25+0,15+0,14*2)*5,4+(0,65+0,65+0,2*4)*5,5 "kolem světlíku</t>
  </si>
  <si>
    <t>10</t>
  </si>
  <si>
    <t>71231211x</t>
  </si>
  <si>
    <t>Povlakové krytiny střech plochých do 10° za studena nátěrem KEMPEROL vč. podkladní penetrace</t>
  </si>
  <si>
    <t>-1875377185</t>
  </si>
  <si>
    <t>(0,45+0,25+0,15+0,14*2)*5,4+(0,65+0,65+0,2*4)*5,5 "kolem světlíku skladba Sn1</t>
  </si>
  <si>
    <t>11</t>
  </si>
  <si>
    <t>712512118</t>
  </si>
  <si>
    <t>Povlakové krytiny střech oblých za studena nátěrem transparentním COELAN Coetrans vč. podkladní penetrace</t>
  </si>
  <si>
    <t>132579891</t>
  </si>
  <si>
    <t>4,85*5,4 "plocha světlíku skladba Sn2</t>
  </si>
  <si>
    <t>998712312</t>
  </si>
  <si>
    <t>Přesun hmot procentní pro krytiny povlakové ruční v objektech v přes 6 do 12 m</t>
  </si>
  <si>
    <t>%</t>
  </si>
  <si>
    <t>-1171638913</t>
  </si>
  <si>
    <t>751</t>
  </si>
  <si>
    <t>Vzduchotechnika</t>
  </si>
  <si>
    <t>13</t>
  </si>
  <si>
    <t>751792804</t>
  </si>
  <si>
    <t>Demontáž konzol (2 ks) pro uložení klimatizační jednotky na stěnu</t>
  </si>
  <si>
    <t>kus</t>
  </si>
  <si>
    <t>265906205</t>
  </si>
  <si>
    <t>14</t>
  </si>
  <si>
    <t>998751311</t>
  </si>
  <si>
    <t>Přesun hmot procentní pro vzduchotechniku ruční v objektech v do 12 m</t>
  </si>
  <si>
    <t>372634442</t>
  </si>
  <si>
    <t>767</t>
  </si>
  <si>
    <t>Konstrukce zámečnické</t>
  </si>
  <si>
    <t>15</t>
  </si>
  <si>
    <t>767311841</t>
  </si>
  <si>
    <t>Demontáž světlíků pásových obloukových s umělohmotnou výplní</t>
  </si>
  <si>
    <t>699772583</t>
  </si>
  <si>
    <t>76788111x</t>
  </si>
  <si>
    <t>Montáž záchytného bodu pro práce ve výškách</t>
  </si>
  <si>
    <t>1030615185</t>
  </si>
  <si>
    <t>17</t>
  </si>
  <si>
    <t>998767312</t>
  </si>
  <si>
    <t>Přesun hmot procentní pro zámečnické konstrukce ruční v objektech v přes 6 do 12 m</t>
  </si>
  <si>
    <t>398797045</t>
  </si>
  <si>
    <t>VRN</t>
  </si>
  <si>
    <t>Vedlejší rozpočtové náklady</t>
  </si>
  <si>
    <t>VRN3</t>
  </si>
  <si>
    <t>Zařízení staveniště</t>
  </si>
  <si>
    <t>18</t>
  </si>
  <si>
    <t>030001000</t>
  </si>
  <si>
    <t>1024</t>
  </si>
  <si>
    <t>-253851564</t>
  </si>
  <si>
    <t>VRN6</t>
  </si>
  <si>
    <t>Územní vlivy</t>
  </si>
  <si>
    <t>19</t>
  </si>
  <si>
    <t>063303000</t>
  </si>
  <si>
    <t>Příplatek práce na težce přístupných místech</t>
  </si>
  <si>
    <t>-1159127009</t>
  </si>
  <si>
    <t>20</t>
  </si>
  <si>
    <t>065002000</t>
  </si>
  <si>
    <t>Mimostaveništní doprava materiálů</t>
  </si>
  <si>
    <t>-1496967342</t>
  </si>
  <si>
    <t>VRN8</t>
  </si>
  <si>
    <t>Přesun stavebních kapacit</t>
  </si>
  <si>
    <t>081002000</t>
  </si>
  <si>
    <t>Doprava zaměstnanců</t>
  </si>
  <si>
    <t>-696163013</t>
  </si>
  <si>
    <t>VRN9</t>
  </si>
  <si>
    <t>Ostatní náklady</t>
  </si>
  <si>
    <t>22</t>
  </si>
  <si>
    <t>094002000</t>
  </si>
  <si>
    <t>Ostatní náklady související s výstavbou</t>
  </si>
  <si>
    <t>-1823821520</t>
  </si>
  <si>
    <t>23</t>
  </si>
  <si>
    <t>094104000</t>
  </si>
  <si>
    <t>Náklady na opatření BOZP</t>
  </si>
  <si>
    <t>kpl.</t>
  </si>
  <si>
    <t>-311742520</t>
  </si>
  <si>
    <t>VP</t>
  </si>
  <si>
    <t xml:space="preserve">  Vícepráce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</si>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</sst>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167" fontId="20" fillId="3" borderId="22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22" xfId="0" applyFont="1" applyFill="1" applyBorder="1" applyAlignment="1" applyProtection="1">
      <alignment horizontal="center" vertical="center"/>
      <protection locked="0"/>
    </xf>
    <xf numFmtId="49" fontId="0" fillId="3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center" vertical="center" wrapText="1"/>
      <protection locked="0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19" fillId="3" borderId="22" xfId="0" applyFont="1" applyFill="1" applyBorder="1" applyAlignment="1" applyProtection="1">
      <alignment horizontal="left" vertical="center"/>
      <protection locked="0"/>
    </xf>
    <xf numFmtId="0" fontId="19" fillId="3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s="1" customFormat="1" ht="36.950000000000003" customHeight="1">
      <c r="AR2" s="215" t="s">
        <v>5</v>
      </c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s="1" customFormat="1" ht="12" customHeight="1">
      <c r="B5" s="18"/>
      <c r="D5" s="22" t="s">
        <v>13</v>
      </c>
      <c r="K5" s="180" t="s">
        <v>14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R5" s="18"/>
      <c r="BE5" s="177" t="s">
        <v>15</v>
      </c>
      <c r="BS5" s="15" t="s">
        <v>6</v>
      </c>
    </row>
    <row r="6" spans="1:74" s="1" customFormat="1" ht="36.950000000000003" customHeight="1">
      <c r="B6" s="18"/>
      <c r="D6" s="24" t="s">
        <v>16</v>
      </c>
      <c r="K6" s="182" t="s">
        <v>17</v>
      </c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R6" s="18"/>
      <c r="BE6" s="178"/>
      <c r="BS6" s="15" t="s">
        <v>6</v>
      </c>
    </row>
    <row r="7" spans="1:74" s="1" customFormat="1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178"/>
      <c r="BS7" s="15" t="s">
        <v>6</v>
      </c>
    </row>
    <row r="8" spans="1:74" s="1" customFormat="1" ht="12" customHeight="1">
      <c r="B8" s="18"/>
      <c r="D8" s="25" t="s">
        <v>20</v>
      </c>
      <c r="K8" s="23" t="s">
        <v>21</v>
      </c>
      <c r="AK8" s="25" t="s">
        <v>22</v>
      </c>
      <c r="AN8" s="26" t="s">
        <v>23</v>
      </c>
      <c r="AR8" s="18"/>
      <c r="BE8" s="178"/>
      <c r="BS8" s="15" t="s">
        <v>6</v>
      </c>
    </row>
    <row r="9" spans="1:74" s="1" customFormat="1" ht="14.45" customHeight="1">
      <c r="B9" s="18"/>
      <c r="AR9" s="18"/>
      <c r="BE9" s="178"/>
      <c r="BS9" s="15" t="s">
        <v>6</v>
      </c>
    </row>
    <row r="10" spans="1:74" s="1" customFormat="1" ht="12" customHeight="1">
      <c r="B10" s="18"/>
      <c r="D10" s="25" t="s">
        <v>24</v>
      </c>
      <c r="AK10" s="25" t="s">
        <v>25</v>
      </c>
      <c r="AN10" s="23" t="s">
        <v>26</v>
      </c>
      <c r="AR10" s="18"/>
      <c r="BE10" s="178"/>
      <c r="BS10" s="15" t="s">
        <v>6</v>
      </c>
    </row>
    <row r="11" spans="1:74" s="1" customFormat="1" ht="18.399999999999999" customHeight="1">
      <c r="B11" s="18"/>
      <c r="E11" s="23" t="s">
        <v>27</v>
      </c>
      <c r="AK11" s="25" t="s">
        <v>28</v>
      </c>
      <c r="AN11" s="23" t="s">
        <v>1</v>
      </c>
      <c r="AR11" s="18"/>
      <c r="BE11" s="178"/>
      <c r="BS11" s="15" t="s">
        <v>6</v>
      </c>
    </row>
    <row r="12" spans="1:74" s="1" customFormat="1" ht="6.95" customHeight="1">
      <c r="B12" s="18"/>
      <c r="AR12" s="18"/>
      <c r="BE12" s="178"/>
      <c r="BS12" s="15" t="s">
        <v>6</v>
      </c>
    </row>
    <row r="13" spans="1:74" s="1" customFormat="1" ht="12" customHeight="1">
      <c r="B13" s="18"/>
      <c r="D13" s="25" t="s">
        <v>29</v>
      </c>
      <c r="AK13" s="25" t="s">
        <v>25</v>
      </c>
      <c r="AN13" s="27" t="s">
        <v>30</v>
      </c>
      <c r="AR13" s="18"/>
      <c r="BE13" s="178"/>
      <c r="BS13" s="15" t="s">
        <v>6</v>
      </c>
    </row>
    <row r="14" spans="1:74" ht="12.75">
      <c r="B14" s="18"/>
      <c r="E14" s="183" t="s">
        <v>30</v>
      </c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25" t="s">
        <v>28</v>
      </c>
      <c r="AN14" s="27" t="s">
        <v>30</v>
      </c>
      <c r="AR14" s="18"/>
      <c r="BE14" s="178"/>
      <c r="BS14" s="15" t="s">
        <v>6</v>
      </c>
    </row>
    <row r="15" spans="1:74" s="1" customFormat="1" ht="6.95" customHeight="1">
      <c r="B15" s="18"/>
      <c r="AR15" s="18"/>
      <c r="BE15" s="178"/>
      <c r="BS15" s="15" t="s">
        <v>3</v>
      </c>
    </row>
    <row r="16" spans="1:74" s="1" customFormat="1" ht="12" customHeight="1">
      <c r="B16" s="18"/>
      <c r="D16" s="25" t="s">
        <v>31</v>
      </c>
      <c r="AK16" s="25" t="s">
        <v>25</v>
      </c>
      <c r="AN16" s="23" t="s">
        <v>32</v>
      </c>
      <c r="AR16" s="18"/>
      <c r="BE16" s="178"/>
      <c r="BS16" s="15" t="s">
        <v>3</v>
      </c>
    </row>
    <row r="17" spans="1:71" s="1" customFormat="1" ht="18.399999999999999" customHeight="1">
      <c r="B17" s="18"/>
      <c r="E17" s="23" t="s">
        <v>33</v>
      </c>
      <c r="AK17" s="25" t="s">
        <v>28</v>
      </c>
      <c r="AN17" s="23" t="s">
        <v>34</v>
      </c>
      <c r="AR17" s="18"/>
      <c r="BE17" s="178"/>
      <c r="BS17" s="15" t="s">
        <v>35</v>
      </c>
    </row>
    <row r="18" spans="1:71" s="1" customFormat="1" ht="6.95" customHeight="1">
      <c r="B18" s="18"/>
      <c r="AR18" s="18"/>
      <c r="BE18" s="178"/>
      <c r="BS18" s="15" t="s">
        <v>6</v>
      </c>
    </row>
    <row r="19" spans="1:71" s="1" customFormat="1" ht="12" customHeight="1">
      <c r="B19" s="18"/>
      <c r="D19" s="25" t="s">
        <v>36</v>
      </c>
      <c r="AK19" s="25" t="s">
        <v>25</v>
      </c>
      <c r="AN19" s="23" t="s">
        <v>1</v>
      </c>
      <c r="AR19" s="18"/>
      <c r="BE19" s="178"/>
      <c r="BS19" s="15" t="s">
        <v>6</v>
      </c>
    </row>
    <row r="20" spans="1:71" s="1" customFormat="1" ht="18.399999999999999" customHeight="1">
      <c r="B20" s="18"/>
      <c r="E20" s="23" t="s">
        <v>37</v>
      </c>
      <c r="AK20" s="25" t="s">
        <v>28</v>
      </c>
      <c r="AN20" s="23" t="s">
        <v>1</v>
      </c>
      <c r="AR20" s="18"/>
      <c r="BE20" s="178"/>
      <c r="BS20" s="15" t="s">
        <v>35</v>
      </c>
    </row>
    <row r="21" spans="1:71" s="1" customFormat="1" ht="6.95" customHeight="1">
      <c r="B21" s="18"/>
      <c r="AR21" s="18"/>
      <c r="BE21" s="178"/>
    </row>
    <row r="22" spans="1:71" s="1" customFormat="1" ht="12" customHeight="1">
      <c r="B22" s="18"/>
      <c r="D22" s="25" t="s">
        <v>38</v>
      </c>
      <c r="AR22" s="18"/>
      <c r="BE22" s="178"/>
    </row>
    <row r="23" spans="1:71" s="1" customFormat="1" ht="16.5" customHeight="1">
      <c r="B23" s="18"/>
      <c r="E23" s="185" t="s">
        <v>1</v>
      </c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R23" s="18"/>
      <c r="BE23" s="178"/>
    </row>
    <row r="24" spans="1:71" s="1" customFormat="1" ht="6.95" customHeight="1">
      <c r="B24" s="18"/>
      <c r="AR24" s="18"/>
      <c r="BE24" s="178"/>
    </row>
    <row r="25" spans="1:71" s="1" customFormat="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78"/>
    </row>
    <row r="26" spans="1:71" s="2" customFormat="1" ht="25.9" customHeight="1">
      <c r="A26" s="30"/>
      <c r="B26" s="31"/>
      <c r="C26" s="30"/>
      <c r="D26" s="32" t="s">
        <v>39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86">
        <f>ROUND(AG94,2)</f>
        <v>0</v>
      </c>
      <c r="AL26" s="187"/>
      <c r="AM26" s="187"/>
      <c r="AN26" s="187"/>
      <c r="AO26" s="187"/>
      <c r="AP26" s="30"/>
      <c r="AQ26" s="30"/>
      <c r="AR26" s="31"/>
      <c r="BE26" s="178"/>
    </row>
    <row r="27" spans="1:71" s="2" customFormat="1" ht="6.95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178"/>
    </row>
    <row r="28" spans="1:71" s="2" customFormat="1" ht="12.75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188" t="s">
        <v>40</v>
      </c>
      <c r="M28" s="188"/>
      <c r="N28" s="188"/>
      <c r="O28" s="188"/>
      <c r="P28" s="188"/>
      <c r="Q28" s="30"/>
      <c r="R28" s="30"/>
      <c r="S28" s="30"/>
      <c r="T28" s="30"/>
      <c r="U28" s="30"/>
      <c r="V28" s="30"/>
      <c r="W28" s="188" t="s">
        <v>41</v>
      </c>
      <c r="X28" s="188"/>
      <c r="Y28" s="188"/>
      <c r="Z28" s="188"/>
      <c r="AA28" s="188"/>
      <c r="AB28" s="188"/>
      <c r="AC28" s="188"/>
      <c r="AD28" s="188"/>
      <c r="AE28" s="188"/>
      <c r="AF28" s="30"/>
      <c r="AG28" s="30"/>
      <c r="AH28" s="30"/>
      <c r="AI28" s="30"/>
      <c r="AJ28" s="30"/>
      <c r="AK28" s="188" t="s">
        <v>42</v>
      </c>
      <c r="AL28" s="188"/>
      <c r="AM28" s="188"/>
      <c r="AN28" s="188"/>
      <c r="AO28" s="188"/>
      <c r="AP28" s="30"/>
      <c r="AQ28" s="30"/>
      <c r="AR28" s="31"/>
      <c r="BE28" s="178"/>
    </row>
    <row r="29" spans="1:71" s="3" customFormat="1" ht="14.45" customHeight="1">
      <c r="B29" s="35"/>
      <c r="D29" s="25" t="s">
        <v>43</v>
      </c>
      <c r="F29" s="25" t="s">
        <v>44</v>
      </c>
      <c r="L29" s="191">
        <v>0.21</v>
      </c>
      <c r="M29" s="190"/>
      <c r="N29" s="190"/>
      <c r="O29" s="190"/>
      <c r="P29" s="190"/>
      <c r="W29" s="189">
        <f>ROUND(AZ94, 2)</f>
        <v>0</v>
      </c>
      <c r="X29" s="190"/>
      <c r="Y29" s="190"/>
      <c r="Z29" s="190"/>
      <c r="AA29" s="190"/>
      <c r="AB29" s="190"/>
      <c r="AC29" s="190"/>
      <c r="AD29" s="190"/>
      <c r="AE29" s="190"/>
      <c r="AK29" s="189">
        <f>ROUND(AV94, 2)</f>
        <v>0</v>
      </c>
      <c r="AL29" s="190"/>
      <c r="AM29" s="190"/>
      <c r="AN29" s="190"/>
      <c r="AO29" s="190"/>
      <c r="AR29" s="35"/>
      <c r="BE29" s="179"/>
    </row>
    <row r="30" spans="1:71" s="3" customFormat="1" ht="14.45" customHeight="1">
      <c r="B30" s="35"/>
      <c r="F30" s="25" t="s">
        <v>45</v>
      </c>
      <c r="L30" s="191">
        <v>0.12</v>
      </c>
      <c r="M30" s="190"/>
      <c r="N30" s="190"/>
      <c r="O30" s="190"/>
      <c r="P30" s="190"/>
      <c r="W30" s="189">
        <f>ROUND(BA94, 2)</f>
        <v>0</v>
      </c>
      <c r="X30" s="190"/>
      <c r="Y30" s="190"/>
      <c r="Z30" s="190"/>
      <c r="AA30" s="190"/>
      <c r="AB30" s="190"/>
      <c r="AC30" s="190"/>
      <c r="AD30" s="190"/>
      <c r="AE30" s="190"/>
      <c r="AK30" s="189">
        <f>ROUND(AW94, 2)</f>
        <v>0</v>
      </c>
      <c r="AL30" s="190"/>
      <c r="AM30" s="190"/>
      <c r="AN30" s="190"/>
      <c r="AO30" s="190"/>
      <c r="AR30" s="35"/>
      <c r="BE30" s="179"/>
    </row>
    <row r="31" spans="1:71" s="3" customFormat="1" ht="14.45" hidden="1" customHeight="1">
      <c r="B31" s="35"/>
      <c r="F31" s="25" t="s">
        <v>46</v>
      </c>
      <c r="L31" s="191">
        <v>0.21</v>
      </c>
      <c r="M31" s="190"/>
      <c r="N31" s="190"/>
      <c r="O31" s="190"/>
      <c r="P31" s="190"/>
      <c r="W31" s="189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K31" s="189">
        <v>0</v>
      </c>
      <c r="AL31" s="190"/>
      <c r="AM31" s="190"/>
      <c r="AN31" s="190"/>
      <c r="AO31" s="190"/>
      <c r="AR31" s="35"/>
      <c r="BE31" s="179"/>
    </row>
    <row r="32" spans="1:71" s="3" customFormat="1" ht="14.45" hidden="1" customHeight="1">
      <c r="B32" s="35"/>
      <c r="F32" s="25" t="s">
        <v>47</v>
      </c>
      <c r="L32" s="191">
        <v>0.12</v>
      </c>
      <c r="M32" s="190"/>
      <c r="N32" s="190"/>
      <c r="O32" s="190"/>
      <c r="P32" s="190"/>
      <c r="W32" s="189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K32" s="189">
        <v>0</v>
      </c>
      <c r="AL32" s="190"/>
      <c r="AM32" s="190"/>
      <c r="AN32" s="190"/>
      <c r="AO32" s="190"/>
      <c r="AR32" s="35"/>
      <c r="BE32" s="179"/>
    </row>
    <row r="33" spans="1:57" s="3" customFormat="1" ht="14.45" hidden="1" customHeight="1">
      <c r="B33" s="35"/>
      <c r="F33" s="25" t="s">
        <v>48</v>
      </c>
      <c r="L33" s="191">
        <v>0</v>
      </c>
      <c r="M33" s="190"/>
      <c r="N33" s="190"/>
      <c r="O33" s="190"/>
      <c r="P33" s="190"/>
      <c r="W33" s="189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K33" s="189">
        <v>0</v>
      </c>
      <c r="AL33" s="190"/>
      <c r="AM33" s="190"/>
      <c r="AN33" s="190"/>
      <c r="AO33" s="190"/>
      <c r="AR33" s="35"/>
      <c r="BE33" s="179"/>
    </row>
    <row r="34" spans="1:57" s="2" customFormat="1" ht="6.95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178"/>
    </row>
    <row r="35" spans="1:57" s="2" customFormat="1" ht="25.9" customHeight="1">
      <c r="A35" s="30"/>
      <c r="B35" s="31"/>
      <c r="C35" s="36"/>
      <c r="D35" s="37" t="s">
        <v>49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50</v>
      </c>
      <c r="U35" s="38"/>
      <c r="V35" s="38"/>
      <c r="W35" s="38"/>
      <c r="X35" s="192" t="s">
        <v>51</v>
      </c>
      <c r="Y35" s="193"/>
      <c r="Z35" s="193"/>
      <c r="AA35" s="193"/>
      <c r="AB35" s="193"/>
      <c r="AC35" s="38"/>
      <c r="AD35" s="38"/>
      <c r="AE35" s="38"/>
      <c r="AF35" s="38"/>
      <c r="AG35" s="38"/>
      <c r="AH35" s="38"/>
      <c r="AI35" s="38"/>
      <c r="AJ35" s="38"/>
      <c r="AK35" s="194">
        <f>SUM(AK26:AK33)</f>
        <v>0</v>
      </c>
      <c r="AL35" s="193"/>
      <c r="AM35" s="193"/>
      <c r="AN35" s="193"/>
      <c r="AO35" s="195"/>
      <c r="AP35" s="36"/>
      <c r="AQ35" s="36"/>
      <c r="AR35" s="31"/>
      <c r="BE35" s="30"/>
    </row>
    <row r="36" spans="1:57" s="2" customFormat="1" ht="6.95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5" customHeight="1">
      <c r="B38" s="18"/>
      <c r="AR38" s="18"/>
    </row>
    <row r="39" spans="1:57" s="1" customFormat="1" ht="14.45" customHeight="1">
      <c r="B39" s="18"/>
      <c r="AR39" s="18"/>
    </row>
    <row r="40" spans="1:57" s="1" customFormat="1" ht="14.45" customHeight="1">
      <c r="B40" s="18"/>
      <c r="AR40" s="18"/>
    </row>
    <row r="41" spans="1:57" s="1" customFormat="1" ht="14.45" customHeight="1">
      <c r="B41" s="18"/>
      <c r="AR41" s="18"/>
    </row>
    <row r="42" spans="1:57" s="1" customFormat="1" ht="14.45" customHeight="1">
      <c r="B42" s="18"/>
      <c r="AR42" s="18"/>
    </row>
    <row r="43" spans="1:57" s="1" customFormat="1" ht="14.45" customHeight="1">
      <c r="B43" s="18"/>
      <c r="AR43" s="18"/>
    </row>
    <row r="44" spans="1:57" s="1" customFormat="1" ht="14.45" customHeight="1">
      <c r="B44" s="18"/>
      <c r="AR44" s="18"/>
    </row>
    <row r="45" spans="1:57" s="1" customFormat="1" ht="14.45" customHeight="1">
      <c r="B45" s="18"/>
      <c r="AR45" s="18"/>
    </row>
    <row r="46" spans="1:57" s="1" customFormat="1" ht="14.45" customHeight="1">
      <c r="B46" s="18"/>
      <c r="AR46" s="18"/>
    </row>
    <row r="47" spans="1:57" s="1" customFormat="1" ht="14.45" customHeight="1">
      <c r="B47" s="18"/>
      <c r="AR47" s="18"/>
    </row>
    <row r="48" spans="1:57" s="1" customFormat="1" ht="14.45" customHeight="1">
      <c r="B48" s="18"/>
      <c r="AR48" s="18"/>
    </row>
    <row r="49" spans="1:57" s="2" customFormat="1" ht="14.45" customHeight="1">
      <c r="B49" s="40"/>
      <c r="D49" s="41" t="s">
        <v>52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53</v>
      </c>
      <c r="AI49" s="42"/>
      <c r="AJ49" s="42"/>
      <c r="AK49" s="42"/>
      <c r="AL49" s="42"/>
      <c r="AM49" s="42"/>
      <c r="AN49" s="42"/>
      <c r="AO49" s="42"/>
      <c r="AR49" s="40"/>
    </row>
    <row r="50" spans="1:57" ht="11.25">
      <c r="B50" s="18"/>
      <c r="AR50" s="18"/>
    </row>
    <row r="51" spans="1:57" ht="11.25">
      <c r="B51" s="18"/>
      <c r="AR51" s="18"/>
    </row>
    <row r="52" spans="1:57" ht="11.25">
      <c r="B52" s="18"/>
      <c r="AR52" s="18"/>
    </row>
    <row r="53" spans="1:57" ht="11.25">
      <c r="B53" s="18"/>
      <c r="AR53" s="18"/>
    </row>
    <row r="54" spans="1:57" ht="11.25">
      <c r="B54" s="18"/>
      <c r="AR54" s="18"/>
    </row>
    <row r="55" spans="1:57" ht="11.25">
      <c r="B55" s="18"/>
      <c r="AR55" s="18"/>
    </row>
    <row r="56" spans="1:57" ht="11.25">
      <c r="B56" s="18"/>
      <c r="AR56" s="18"/>
    </row>
    <row r="57" spans="1:57" ht="11.25">
      <c r="B57" s="18"/>
      <c r="AR57" s="18"/>
    </row>
    <row r="58" spans="1:57" ht="11.25">
      <c r="B58" s="18"/>
      <c r="AR58" s="18"/>
    </row>
    <row r="59" spans="1:57" ht="11.25">
      <c r="B59" s="18"/>
      <c r="AR59" s="18"/>
    </row>
    <row r="60" spans="1:57" s="2" customFormat="1" ht="12.75">
      <c r="A60" s="30"/>
      <c r="B60" s="31"/>
      <c r="C60" s="30"/>
      <c r="D60" s="43" t="s">
        <v>54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3" t="s">
        <v>55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3" t="s">
        <v>54</v>
      </c>
      <c r="AI60" s="33"/>
      <c r="AJ60" s="33"/>
      <c r="AK60" s="33"/>
      <c r="AL60" s="33"/>
      <c r="AM60" s="43" t="s">
        <v>55</v>
      </c>
      <c r="AN60" s="33"/>
      <c r="AO60" s="33"/>
      <c r="AP60" s="30"/>
      <c r="AQ60" s="30"/>
      <c r="AR60" s="31"/>
      <c r="BE60" s="30"/>
    </row>
    <row r="61" spans="1:57" ht="11.25">
      <c r="B61" s="18"/>
      <c r="AR61" s="18"/>
    </row>
    <row r="62" spans="1:57" ht="11.25">
      <c r="B62" s="18"/>
      <c r="AR62" s="18"/>
    </row>
    <row r="63" spans="1:57" ht="11.25">
      <c r="B63" s="18"/>
      <c r="AR63" s="18"/>
    </row>
    <row r="64" spans="1:57" s="2" customFormat="1" ht="12.75">
      <c r="A64" s="30"/>
      <c r="B64" s="31"/>
      <c r="C64" s="30"/>
      <c r="D64" s="41" t="s">
        <v>56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57</v>
      </c>
      <c r="AI64" s="44"/>
      <c r="AJ64" s="44"/>
      <c r="AK64" s="44"/>
      <c r="AL64" s="44"/>
      <c r="AM64" s="44"/>
      <c r="AN64" s="44"/>
      <c r="AO64" s="44"/>
      <c r="AP64" s="30"/>
      <c r="AQ64" s="30"/>
      <c r="AR64" s="31"/>
      <c r="BE64" s="30"/>
    </row>
    <row r="65" spans="1:57" ht="11.25">
      <c r="B65" s="18"/>
      <c r="AR65" s="18"/>
    </row>
    <row r="66" spans="1:57" ht="11.25">
      <c r="B66" s="18"/>
      <c r="AR66" s="18"/>
    </row>
    <row r="67" spans="1:57" ht="11.25">
      <c r="B67" s="18"/>
      <c r="AR67" s="18"/>
    </row>
    <row r="68" spans="1:57" ht="11.25">
      <c r="B68" s="18"/>
      <c r="AR68" s="18"/>
    </row>
    <row r="69" spans="1:57" ht="11.25">
      <c r="B69" s="18"/>
      <c r="AR69" s="18"/>
    </row>
    <row r="70" spans="1:57" ht="11.25">
      <c r="B70" s="18"/>
      <c r="AR70" s="18"/>
    </row>
    <row r="71" spans="1:57" ht="11.25">
      <c r="B71" s="18"/>
      <c r="AR71" s="18"/>
    </row>
    <row r="72" spans="1:57" ht="11.25">
      <c r="B72" s="18"/>
      <c r="AR72" s="18"/>
    </row>
    <row r="73" spans="1:57" ht="11.25">
      <c r="B73" s="18"/>
      <c r="AR73" s="18"/>
    </row>
    <row r="74" spans="1:57" ht="11.25">
      <c r="B74" s="18"/>
      <c r="AR74" s="18"/>
    </row>
    <row r="75" spans="1:57" s="2" customFormat="1" ht="12.75">
      <c r="A75" s="30"/>
      <c r="B75" s="31"/>
      <c r="C75" s="30"/>
      <c r="D75" s="43" t="s">
        <v>54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3" t="s">
        <v>55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3" t="s">
        <v>54</v>
      </c>
      <c r="AI75" s="33"/>
      <c r="AJ75" s="33"/>
      <c r="AK75" s="33"/>
      <c r="AL75" s="33"/>
      <c r="AM75" s="43" t="s">
        <v>55</v>
      </c>
      <c r="AN75" s="33"/>
      <c r="AO75" s="33"/>
      <c r="AP75" s="30"/>
      <c r="AQ75" s="30"/>
      <c r="AR75" s="31"/>
      <c r="BE75" s="30"/>
    </row>
    <row r="76" spans="1:57" s="2" customFormat="1" ht="11.25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5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1"/>
      <c r="BE77" s="30"/>
    </row>
    <row r="81" spans="1:90" s="2" customFormat="1" ht="6.95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1"/>
      <c r="BE81" s="30"/>
    </row>
    <row r="82" spans="1:90" s="2" customFormat="1" ht="24.95" customHeight="1">
      <c r="A82" s="30"/>
      <c r="B82" s="31"/>
      <c r="C82" s="19" t="s">
        <v>58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0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0" s="4" customFormat="1" ht="12" customHeight="1">
      <c r="B84" s="49"/>
      <c r="C84" s="25" t="s">
        <v>13</v>
      </c>
      <c r="L84" s="4" t="str">
        <f>K5</f>
        <v>24/542</v>
      </c>
      <c r="AR84" s="49"/>
    </row>
    <row r="85" spans="1:90" s="5" customFormat="1" ht="36.950000000000003" customHeight="1">
      <c r="B85" s="50"/>
      <c r="C85" s="51" t="s">
        <v>16</v>
      </c>
      <c r="L85" s="196" t="str">
        <f>K6</f>
        <v>Oprava hydroizolační funkce světlíku a navazující střechy</v>
      </c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R85" s="50"/>
    </row>
    <row r="86" spans="1:90" s="2" customFormat="1" ht="6.95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0" s="2" customFormat="1" ht="12" customHeight="1">
      <c r="A87" s="30"/>
      <c r="B87" s="31"/>
      <c r="C87" s="25" t="s">
        <v>20</v>
      </c>
      <c r="D87" s="30"/>
      <c r="E87" s="30"/>
      <c r="F87" s="30"/>
      <c r="G87" s="30"/>
      <c r="H87" s="30"/>
      <c r="I87" s="30"/>
      <c r="J87" s="30"/>
      <c r="K87" s="30"/>
      <c r="L87" s="52" t="str">
        <f>IF(K8="","",K8)</f>
        <v>Náměstí Přemyslovců 163/20, Nymburk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22</v>
      </c>
      <c r="AJ87" s="30"/>
      <c r="AK87" s="30"/>
      <c r="AL87" s="30"/>
      <c r="AM87" s="198" t="str">
        <f>IF(AN8= "","",AN8)</f>
        <v>30. 4. 2024</v>
      </c>
      <c r="AN87" s="198"/>
      <c r="AO87" s="30"/>
      <c r="AP87" s="30"/>
      <c r="AQ87" s="30"/>
      <c r="AR87" s="31"/>
      <c r="BE87" s="30"/>
    </row>
    <row r="88" spans="1:90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0" s="2" customFormat="1" ht="15.2" customHeight="1">
      <c r="A89" s="30"/>
      <c r="B89" s="31"/>
      <c r="C89" s="25" t="s">
        <v>24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>Město Nymburk, Náměstí Přemyslovců 163/20, Nymburk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31</v>
      </c>
      <c r="AJ89" s="30"/>
      <c r="AK89" s="30"/>
      <c r="AL89" s="30"/>
      <c r="AM89" s="199" t="str">
        <f>IF(E17="","",E17)</f>
        <v>DEKPROJEKT s.r.o.</v>
      </c>
      <c r="AN89" s="200"/>
      <c r="AO89" s="200"/>
      <c r="AP89" s="200"/>
      <c r="AQ89" s="30"/>
      <c r="AR89" s="31"/>
      <c r="AS89" s="201" t="s">
        <v>59</v>
      </c>
      <c r="AT89" s="202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30"/>
    </row>
    <row r="90" spans="1:90" s="2" customFormat="1" ht="15.2" customHeight="1">
      <c r="A90" s="30"/>
      <c r="B90" s="31"/>
      <c r="C90" s="25" t="s">
        <v>29</v>
      </c>
      <c r="D90" s="30"/>
      <c r="E90" s="30"/>
      <c r="F90" s="30"/>
      <c r="G90" s="30"/>
      <c r="H90" s="30"/>
      <c r="I90" s="30"/>
      <c r="J90" s="30"/>
      <c r="K90" s="30"/>
      <c r="L90" s="4" t="str">
        <f>IF(E14= "Vyplň údaj","",E14)</f>
        <v/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36</v>
      </c>
      <c r="AJ90" s="30"/>
      <c r="AK90" s="30"/>
      <c r="AL90" s="30"/>
      <c r="AM90" s="199" t="str">
        <f>IF(E20="","",E20)</f>
        <v>Ing. Petr Kopecký</v>
      </c>
      <c r="AN90" s="200"/>
      <c r="AO90" s="200"/>
      <c r="AP90" s="200"/>
      <c r="AQ90" s="30"/>
      <c r="AR90" s="31"/>
      <c r="AS90" s="203"/>
      <c r="AT90" s="204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30"/>
    </row>
    <row r="91" spans="1:90" s="2" customFormat="1" ht="10.9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203"/>
      <c r="AT91" s="204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30"/>
    </row>
    <row r="92" spans="1:90" s="2" customFormat="1" ht="29.25" customHeight="1">
      <c r="A92" s="30"/>
      <c r="B92" s="31"/>
      <c r="C92" s="205" t="s">
        <v>60</v>
      </c>
      <c r="D92" s="206"/>
      <c r="E92" s="206"/>
      <c r="F92" s="206"/>
      <c r="G92" s="206"/>
      <c r="H92" s="58"/>
      <c r="I92" s="207" t="s">
        <v>61</v>
      </c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/>
      <c r="AD92" s="206"/>
      <c r="AE92" s="206"/>
      <c r="AF92" s="206"/>
      <c r="AG92" s="208" t="s">
        <v>62</v>
      </c>
      <c r="AH92" s="206"/>
      <c r="AI92" s="206"/>
      <c r="AJ92" s="206"/>
      <c r="AK92" s="206"/>
      <c r="AL92" s="206"/>
      <c r="AM92" s="206"/>
      <c r="AN92" s="207" t="s">
        <v>63</v>
      </c>
      <c r="AO92" s="206"/>
      <c r="AP92" s="209"/>
      <c r="AQ92" s="59" t="s">
        <v>64</v>
      </c>
      <c r="AR92" s="31"/>
      <c r="AS92" s="60" t="s">
        <v>65</v>
      </c>
      <c r="AT92" s="61" t="s">
        <v>66</v>
      </c>
      <c r="AU92" s="61" t="s">
        <v>67</v>
      </c>
      <c r="AV92" s="61" t="s">
        <v>68</v>
      </c>
      <c r="AW92" s="61" t="s">
        <v>69</v>
      </c>
      <c r="AX92" s="61" t="s">
        <v>70</v>
      </c>
      <c r="AY92" s="61" t="s">
        <v>71</v>
      </c>
      <c r="AZ92" s="61" t="s">
        <v>72</v>
      </c>
      <c r="BA92" s="61" t="s">
        <v>73</v>
      </c>
      <c r="BB92" s="61" t="s">
        <v>74</v>
      </c>
      <c r="BC92" s="61" t="s">
        <v>75</v>
      </c>
      <c r="BD92" s="62" t="s">
        <v>76</v>
      </c>
      <c r="BE92" s="30"/>
    </row>
    <row r="93" spans="1:90" s="2" customFormat="1" ht="10.9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30"/>
    </row>
    <row r="94" spans="1:90" s="6" customFormat="1" ht="32.450000000000003" customHeight="1">
      <c r="B94" s="66"/>
      <c r="C94" s="67" t="s">
        <v>77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13">
        <f>ROUND(AG95,2)</f>
        <v>0</v>
      </c>
      <c r="AH94" s="213"/>
      <c r="AI94" s="213"/>
      <c r="AJ94" s="213"/>
      <c r="AK94" s="213"/>
      <c r="AL94" s="213"/>
      <c r="AM94" s="213"/>
      <c r="AN94" s="214">
        <f>SUM(AG94,AT94)</f>
        <v>0</v>
      </c>
      <c r="AO94" s="214"/>
      <c r="AP94" s="214"/>
      <c r="AQ94" s="70" t="s">
        <v>1</v>
      </c>
      <c r="AR94" s="66"/>
      <c r="AS94" s="71">
        <f>ROUND(AS95,2)</f>
        <v>0</v>
      </c>
      <c r="AT94" s="72">
        <f>ROUND(SUM(AV94:AW94),2)</f>
        <v>0</v>
      </c>
      <c r="AU94" s="73">
        <f>ROUND(AU95,5)</f>
        <v>0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ROUND(AZ95,2)</f>
        <v>0</v>
      </c>
      <c r="BA94" s="72">
        <f>ROUND(BA95,2)</f>
        <v>0</v>
      </c>
      <c r="BB94" s="72">
        <f>ROUND(BB95,2)</f>
        <v>0</v>
      </c>
      <c r="BC94" s="72">
        <f>ROUND(BC95,2)</f>
        <v>0</v>
      </c>
      <c r="BD94" s="74">
        <f>ROUND(BD95,2)</f>
        <v>0</v>
      </c>
      <c r="BS94" s="75" t="s">
        <v>78</v>
      </c>
      <c r="BT94" s="75" t="s">
        <v>79</v>
      </c>
      <c r="BV94" s="75" t="s">
        <v>80</v>
      </c>
      <c r="BW94" s="75" t="s">
        <v>4</v>
      </c>
      <c r="BX94" s="75" t="s">
        <v>81</v>
      </c>
      <c r="CL94" s="75" t="s">
        <v>1</v>
      </c>
    </row>
    <row r="95" spans="1:90" s="7" customFormat="1" ht="24.75" customHeight="1">
      <c r="A95" s="76" t="s">
        <v>82</v>
      </c>
      <c r="B95" s="77"/>
      <c r="C95" s="78"/>
      <c r="D95" s="212" t="s">
        <v>14</v>
      </c>
      <c r="E95" s="212"/>
      <c r="F95" s="212"/>
      <c r="G95" s="212"/>
      <c r="H95" s="212"/>
      <c r="I95" s="79"/>
      <c r="J95" s="212" t="s">
        <v>17</v>
      </c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0">
        <f>'24-542 - Oprava hydroizol...'!J28</f>
        <v>0</v>
      </c>
      <c r="AH95" s="211"/>
      <c r="AI95" s="211"/>
      <c r="AJ95" s="211"/>
      <c r="AK95" s="211"/>
      <c r="AL95" s="211"/>
      <c r="AM95" s="211"/>
      <c r="AN95" s="210">
        <f>SUM(AG95,AT95)</f>
        <v>0</v>
      </c>
      <c r="AO95" s="211"/>
      <c r="AP95" s="211"/>
      <c r="AQ95" s="80" t="s">
        <v>83</v>
      </c>
      <c r="AR95" s="77"/>
      <c r="AS95" s="81">
        <v>0</v>
      </c>
      <c r="AT95" s="82">
        <f>ROUND(SUM(AV95:AW95),2)</f>
        <v>0</v>
      </c>
      <c r="AU95" s="83">
        <f>'24-542 - Oprava hydroizol...'!P126</f>
        <v>0</v>
      </c>
      <c r="AV95" s="82">
        <f>'24-542 - Oprava hydroizol...'!J31</f>
        <v>0</v>
      </c>
      <c r="AW95" s="82">
        <f>'24-542 - Oprava hydroizol...'!J32</f>
        <v>0</v>
      </c>
      <c r="AX95" s="82">
        <f>'24-542 - Oprava hydroizol...'!J33</f>
        <v>0</v>
      </c>
      <c r="AY95" s="82">
        <f>'24-542 - Oprava hydroizol...'!J34</f>
        <v>0</v>
      </c>
      <c r="AZ95" s="82">
        <f>'24-542 - Oprava hydroizol...'!F31</f>
        <v>0</v>
      </c>
      <c r="BA95" s="82">
        <f>'24-542 - Oprava hydroizol...'!F32</f>
        <v>0</v>
      </c>
      <c r="BB95" s="82">
        <f>'24-542 - Oprava hydroizol...'!F33</f>
        <v>0</v>
      </c>
      <c r="BC95" s="82">
        <f>'24-542 - Oprava hydroizol...'!F34</f>
        <v>0</v>
      </c>
      <c r="BD95" s="84">
        <f>'24-542 - Oprava hydroizol...'!F35</f>
        <v>0</v>
      </c>
      <c r="BT95" s="85" t="s">
        <v>84</v>
      </c>
      <c r="BU95" s="85" t="s">
        <v>85</v>
      </c>
      <c r="BV95" s="85" t="s">
        <v>80</v>
      </c>
      <c r="BW95" s="85" t="s">
        <v>4</v>
      </c>
      <c r="BX95" s="85" t="s">
        <v>81</v>
      </c>
      <c r="CL95" s="85" t="s">
        <v>1</v>
      </c>
    </row>
    <row r="96" spans="1:90" s="2" customFormat="1" ht="30" customHeight="1">
      <c r="A96" s="30"/>
      <c r="B96" s="31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1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5" customHeight="1">
      <c r="A97" s="30"/>
      <c r="B97" s="45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31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4-542 - Oprava hydroizol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9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5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5" t="s">
        <v>4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86</v>
      </c>
    </row>
    <row r="4" spans="1:46" s="1" customFormat="1" ht="24.95" customHeight="1">
      <c r="B4" s="18"/>
      <c r="D4" s="19" t="s">
        <v>87</v>
      </c>
      <c r="L4" s="18"/>
      <c r="M4" s="86" t="s">
        <v>10</v>
      </c>
      <c r="AT4" s="15" t="s">
        <v>3</v>
      </c>
    </row>
    <row r="5" spans="1:46" s="1" customFormat="1" ht="6.95" customHeight="1">
      <c r="B5" s="18"/>
      <c r="L5" s="18"/>
    </row>
    <row r="6" spans="1:46" s="2" customFormat="1" ht="12" customHeight="1">
      <c r="A6" s="30"/>
      <c r="B6" s="31"/>
      <c r="C6" s="30"/>
      <c r="D6" s="25" t="s">
        <v>16</v>
      </c>
      <c r="E6" s="30"/>
      <c r="F6" s="30"/>
      <c r="G6" s="30"/>
      <c r="H6" s="30"/>
      <c r="I6" s="30"/>
      <c r="J6" s="30"/>
      <c r="K6" s="30"/>
      <c r="L6" s="4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46" s="2" customFormat="1" ht="16.5" customHeight="1">
      <c r="A7" s="30"/>
      <c r="B7" s="31"/>
      <c r="C7" s="30"/>
      <c r="D7" s="30"/>
      <c r="E7" s="196" t="s">
        <v>17</v>
      </c>
      <c r="F7" s="216"/>
      <c r="G7" s="216"/>
      <c r="H7" s="216"/>
      <c r="I7" s="30"/>
      <c r="J7" s="30"/>
      <c r="K7" s="30"/>
      <c r="L7" s="4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46" s="2" customFormat="1" ht="11.25">
      <c r="A8" s="30"/>
      <c r="B8" s="31"/>
      <c r="C8" s="30"/>
      <c r="D8" s="30"/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2" customHeight="1">
      <c r="A9" s="30"/>
      <c r="B9" s="31"/>
      <c r="C9" s="30"/>
      <c r="D9" s="25" t="s">
        <v>18</v>
      </c>
      <c r="E9" s="30"/>
      <c r="F9" s="23" t="s">
        <v>1</v>
      </c>
      <c r="G9" s="30"/>
      <c r="H9" s="30"/>
      <c r="I9" s="25" t="s">
        <v>19</v>
      </c>
      <c r="J9" s="23" t="s">
        <v>1</v>
      </c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>
      <c r="A10" s="30"/>
      <c r="B10" s="31"/>
      <c r="C10" s="30"/>
      <c r="D10" s="25" t="s">
        <v>20</v>
      </c>
      <c r="E10" s="30"/>
      <c r="F10" s="23" t="s">
        <v>21</v>
      </c>
      <c r="G10" s="30"/>
      <c r="H10" s="30"/>
      <c r="I10" s="25" t="s">
        <v>22</v>
      </c>
      <c r="J10" s="53" t="str">
        <f>'Rekapitulace stavby'!AN8</f>
        <v>30. 4. 2024</v>
      </c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0.9" customHeight="1">
      <c r="A11" s="30"/>
      <c r="B11" s="31"/>
      <c r="C11" s="30"/>
      <c r="D11" s="30"/>
      <c r="E11" s="30"/>
      <c r="F11" s="30"/>
      <c r="G11" s="30"/>
      <c r="H11" s="30"/>
      <c r="I11" s="30"/>
      <c r="J11" s="30"/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24</v>
      </c>
      <c r="E12" s="30"/>
      <c r="F12" s="30"/>
      <c r="G12" s="30"/>
      <c r="H12" s="30"/>
      <c r="I12" s="25" t="s">
        <v>25</v>
      </c>
      <c r="J12" s="23" t="s">
        <v>26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8" customHeight="1">
      <c r="A13" s="30"/>
      <c r="B13" s="31"/>
      <c r="C13" s="30"/>
      <c r="D13" s="30"/>
      <c r="E13" s="23" t="s">
        <v>27</v>
      </c>
      <c r="F13" s="30"/>
      <c r="G13" s="30"/>
      <c r="H13" s="30"/>
      <c r="I13" s="25" t="s">
        <v>28</v>
      </c>
      <c r="J13" s="23" t="s">
        <v>1</v>
      </c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6.95" customHeight="1">
      <c r="A14" s="30"/>
      <c r="B14" s="31"/>
      <c r="C14" s="30"/>
      <c r="D14" s="30"/>
      <c r="E14" s="30"/>
      <c r="F14" s="30"/>
      <c r="G14" s="30"/>
      <c r="H14" s="30"/>
      <c r="I14" s="30"/>
      <c r="J14" s="30"/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>
      <c r="A15" s="30"/>
      <c r="B15" s="31"/>
      <c r="C15" s="30"/>
      <c r="D15" s="25" t="s">
        <v>29</v>
      </c>
      <c r="E15" s="30"/>
      <c r="F15" s="30"/>
      <c r="G15" s="30"/>
      <c r="H15" s="30"/>
      <c r="I15" s="25" t="s">
        <v>25</v>
      </c>
      <c r="J15" s="26" t="str">
        <f>'Rekapitulace stavby'!AN13</f>
        <v>Vyplň údaj</v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8" customHeight="1">
      <c r="A16" s="30"/>
      <c r="B16" s="31"/>
      <c r="C16" s="30"/>
      <c r="D16" s="30"/>
      <c r="E16" s="217" t="str">
        <f>'Rekapitulace stavby'!E14</f>
        <v>Vyplň údaj</v>
      </c>
      <c r="F16" s="180"/>
      <c r="G16" s="180"/>
      <c r="H16" s="180"/>
      <c r="I16" s="25" t="s">
        <v>28</v>
      </c>
      <c r="J16" s="26" t="str">
        <f>'Rekapitulace stavby'!AN14</f>
        <v>Vyplň údaj</v>
      </c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6.95" customHeight="1">
      <c r="A17" s="30"/>
      <c r="B17" s="31"/>
      <c r="C17" s="30"/>
      <c r="D17" s="30"/>
      <c r="E17" s="30"/>
      <c r="F17" s="30"/>
      <c r="G17" s="30"/>
      <c r="H17" s="30"/>
      <c r="I17" s="30"/>
      <c r="J17" s="30"/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>
      <c r="A18" s="30"/>
      <c r="B18" s="31"/>
      <c r="C18" s="30"/>
      <c r="D18" s="25" t="s">
        <v>31</v>
      </c>
      <c r="E18" s="30"/>
      <c r="F18" s="30"/>
      <c r="G18" s="30"/>
      <c r="H18" s="30"/>
      <c r="I18" s="25" t="s">
        <v>25</v>
      </c>
      <c r="J18" s="23" t="s">
        <v>32</v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>
      <c r="A19" s="30"/>
      <c r="B19" s="31"/>
      <c r="C19" s="30"/>
      <c r="D19" s="30"/>
      <c r="E19" s="23" t="s">
        <v>33</v>
      </c>
      <c r="F19" s="30"/>
      <c r="G19" s="30"/>
      <c r="H19" s="30"/>
      <c r="I19" s="25" t="s">
        <v>28</v>
      </c>
      <c r="J19" s="23" t="s">
        <v>34</v>
      </c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>
      <c r="A20" s="30"/>
      <c r="B20" s="31"/>
      <c r="C20" s="30"/>
      <c r="D20" s="30"/>
      <c r="E20" s="30"/>
      <c r="F20" s="30"/>
      <c r="G20" s="30"/>
      <c r="H20" s="30"/>
      <c r="I20" s="30"/>
      <c r="J20" s="30"/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>
      <c r="A21" s="30"/>
      <c r="B21" s="31"/>
      <c r="C21" s="30"/>
      <c r="D21" s="25" t="s">
        <v>36</v>
      </c>
      <c r="E21" s="30"/>
      <c r="F21" s="30"/>
      <c r="G21" s="30"/>
      <c r="H21" s="30"/>
      <c r="I21" s="25" t="s">
        <v>25</v>
      </c>
      <c r="J21" s="23" t="s">
        <v>1</v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>
      <c r="A22" s="30"/>
      <c r="B22" s="31"/>
      <c r="C22" s="30"/>
      <c r="D22" s="30"/>
      <c r="E22" s="23" t="s">
        <v>37</v>
      </c>
      <c r="F22" s="30"/>
      <c r="G22" s="30"/>
      <c r="H22" s="30"/>
      <c r="I22" s="25" t="s">
        <v>28</v>
      </c>
      <c r="J22" s="23" t="s">
        <v>1</v>
      </c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>
      <c r="A23" s="30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>
      <c r="A24" s="30"/>
      <c r="B24" s="31"/>
      <c r="C24" s="30"/>
      <c r="D24" s="25" t="s">
        <v>38</v>
      </c>
      <c r="E24" s="30"/>
      <c r="F24" s="30"/>
      <c r="G24" s="30"/>
      <c r="H24" s="30"/>
      <c r="I24" s="30"/>
      <c r="J24" s="30"/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8" customFormat="1" ht="16.5" customHeight="1">
      <c r="A25" s="87"/>
      <c r="B25" s="88"/>
      <c r="C25" s="87"/>
      <c r="D25" s="87"/>
      <c r="E25" s="185" t="s">
        <v>1</v>
      </c>
      <c r="F25" s="185"/>
      <c r="G25" s="185"/>
      <c r="H25" s="185"/>
      <c r="I25" s="87"/>
      <c r="J25" s="87"/>
      <c r="K25" s="87"/>
      <c r="L25" s="89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31" s="2" customFormat="1" ht="6.95" customHeight="1">
      <c r="A26" s="30"/>
      <c r="B26" s="31"/>
      <c r="C26" s="30"/>
      <c r="D26" s="30"/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>
      <c r="A27" s="30"/>
      <c r="B27" s="31"/>
      <c r="C27" s="30"/>
      <c r="D27" s="64"/>
      <c r="E27" s="64"/>
      <c r="F27" s="64"/>
      <c r="G27" s="64"/>
      <c r="H27" s="64"/>
      <c r="I27" s="64"/>
      <c r="J27" s="64"/>
      <c r="K27" s="64"/>
      <c r="L27" s="4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25.35" customHeight="1">
      <c r="A28" s="30"/>
      <c r="B28" s="31"/>
      <c r="C28" s="30"/>
      <c r="D28" s="90" t="s">
        <v>39</v>
      </c>
      <c r="E28" s="30"/>
      <c r="F28" s="30"/>
      <c r="G28" s="30"/>
      <c r="H28" s="30"/>
      <c r="I28" s="30"/>
      <c r="J28" s="69">
        <f>ROUND(J126, 2)</f>
        <v>0</v>
      </c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1"/>
      <c r="C30" s="30"/>
      <c r="D30" s="30"/>
      <c r="E30" s="30"/>
      <c r="F30" s="34" t="s">
        <v>41</v>
      </c>
      <c r="G30" s="30"/>
      <c r="H30" s="30"/>
      <c r="I30" s="34" t="s">
        <v>40</v>
      </c>
      <c r="J30" s="34" t="s">
        <v>42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4.45" customHeight="1">
      <c r="A31" s="30"/>
      <c r="B31" s="31"/>
      <c r="C31" s="30"/>
      <c r="D31" s="91" t="s">
        <v>43</v>
      </c>
      <c r="E31" s="25" t="s">
        <v>44</v>
      </c>
      <c r="F31" s="92">
        <f>ROUND((ROUND((SUM(BE126:BE170)),  2) + SUM(BE172:BE191)), 2)</f>
        <v>0</v>
      </c>
      <c r="G31" s="30"/>
      <c r="H31" s="30"/>
      <c r="I31" s="93">
        <v>0.21</v>
      </c>
      <c r="J31" s="92">
        <f>ROUND((ROUND(((SUM(BE126:BE170))*I31),  2) + (SUM(BE172:BE191)*I31)), 2)</f>
        <v>0</v>
      </c>
      <c r="K31" s="30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25" t="s">
        <v>45</v>
      </c>
      <c r="F32" s="92">
        <f>ROUND((ROUND((SUM(BF126:BF170)),  2) + SUM(BF172:BF191)), 2)</f>
        <v>0</v>
      </c>
      <c r="G32" s="30"/>
      <c r="H32" s="30"/>
      <c r="I32" s="93">
        <v>0.12</v>
      </c>
      <c r="J32" s="92">
        <f>ROUND((ROUND(((SUM(BF126:BF170))*I32),  2) + (SUM(BF172:BF191)*I32)), 2)</f>
        <v>0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hidden="1" customHeight="1">
      <c r="A33" s="30"/>
      <c r="B33" s="31"/>
      <c r="C33" s="30"/>
      <c r="D33" s="30"/>
      <c r="E33" s="25" t="s">
        <v>46</v>
      </c>
      <c r="F33" s="92">
        <f>ROUND((ROUND((SUM(BG126:BG170)),  2) + SUM(BG172:BG191)), 2)</f>
        <v>0</v>
      </c>
      <c r="G33" s="30"/>
      <c r="H33" s="30"/>
      <c r="I33" s="93">
        <v>0.21</v>
      </c>
      <c r="J33" s="92">
        <f>0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hidden="1" customHeight="1">
      <c r="A34" s="30"/>
      <c r="B34" s="31"/>
      <c r="C34" s="30"/>
      <c r="D34" s="30"/>
      <c r="E34" s="25" t="s">
        <v>47</v>
      </c>
      <c r="F34" s="92">
        <f>ROUND((ROUND((SUM(BH126:BH170)),  2) + SUM(BH172:BH191)), 2)</f>
        <v>0</v>
      </c>
      <c r="G34" s="30"/>
      <c r="H34" s="30"/>
      <c r="I34" s="93">
        <v>0.12</v>
      </c>
      <c r="J34" s="92">
        <f>0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48</v>
      </c>
      <c r="F35" s="92">
        <f>ROUND((ROUND((SUM(BI126:BI170)),  2) + SUM(BI172:BI191)), 2)</f>
        <v>0</v>
      </c>
      <c r="G35" s="30"/>
      <c r="H35" s="30"/>
      <c r="I35" s="93">
        <v>0</v>
      </c>
      <c r="J35" s="92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6.95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25.35" customHeight="1">
      <c r="A37" s="30"/>
      <c r="B37" s="31"/>
      <c r="C37" s="94"/>
      <c r="D37" s="95" t="s">
        <v>49</v>
      </c>
      <c r="E37" s="58"/>
      <c r="F37" s="58"/>
      <c r="G37" s="96" t="s">
        <v>50</v>
      </c>
      <c r="H37" s="97" t="s">
        <v>51</v>
      </c>
      <c r="I37" s="58"/>
      <c r="J37" s="98">
        <f>SUM(J28:J35)</f>
        <v>0</v>
      </c>
      <c r="K37" s="99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1" customFormat="1" ht="14.45" customHeight="1">
      <c r="B39" s="18"/>
      <c r="L39" s="18"/>
    </row>
    <row r="40" spans="1:31" s="1" customFormat="1" ht="14.45" customHeight="1">
      <c r="B40" s="18"/>
      <c r="L40" s="18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0"/>
      <c r="D50" s="41" t="s">
        <v>52</v>
      </c>
      <c r="E50" s="42"/>
      <c r="F50" s="42"/>
      <c r="G50" s="41" t="s">
        <v>53</v>
      </c>
      <c r="H50" s="42"/>
      <c r="I50" s="42"/>
      <c r="J50" s="42"/>
      <c r="K50" s="42"/>
      <c r="L50" s="40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0"/>
      <c r="B61" s="31"/>
      <c r="C61" s="30"/>
      <c r="D61" s="43" t="s">
        <v>54</v>
      </c>
      <c r="E61" s="33"/>
      <c r="F61" s="100" t="s">
        <v>55</v>
      </c>
      <c r="G61" s="43" t="s">
        <v>54</v>
      </c>
      <c r="H61" s="33"/>
      <c r="I61" s="33"/>
      <c r="J61" s="101" t="s">
        <v>55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0"/>
      <c r="B65" s="31"/>
      <c r="C65" s="30"/>
      <c r="D65" s="41" t="s">
        <v>56</v>
      </c>
      <c r="E65" s="44"/>
      <c r="F65" s="44"/>
      <c r="G65" s="41" t="s">
        <v>57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0"/>
      <c r="B76" s="31"/>
      <c r="C76" s="30"/>
      <c r="D76" s="43" t="s">
        <v>54</v>
      </c>
      <c r="E76" s="33"/>
      <c r="F76" s="100" t="s">
        <v>55</v>
      </c>
      <c r="G76" s="43" t="s">
        <v>54</v>
      </c>
      <c r="H76" s="33"/>
      <c r="I76" s="33"/>
      <c r="J76" s="101" t="s">
        <v>55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88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16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196" t="str">
        <f>E7</f>
        <v>Oprava hydroizolační funkce světlíku a navazující střechy</v>
      </c>
      <c r="F85" s="216"/>
      <c r="G85" s="216"/>
      <c r="H85" s="216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6.95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2" customHeight="1">
      <c r="A87" s="30"/>
      <c r="B87" s="31"/>
      <c r="C87" s="25" t="s">
        <v>20</v>
      </c>
      <c r="D87" s="30"/>
      <c r="E87" s="30"/>
      <c r="F87" s="23" t="str">
        <f>F10</f>
        <v>Náměstí Přemyslovců 163/20, Nymburk</v>
      </c>
      <c r="G87" s="30"/>
      <c r="H87" s="30"/>
      <c r="I87" s="25" t="s">
        <v>22</v>
      </c>
      <c r="J87" s="53" t="str">
        <f>IF(J10="","",J10)</f>
        <v>30. 4. 2024</v>
      </c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5.2" customHeight="1">
      <c r="A89" s="30"/>
      <c r="B89" s="31"/>
      <c r="C89" s="25" t="s">
        <v>24</v>
      </c>
      <c r="D89" s="30"/>
      <c r="E89" s="30"/>
      <c r="F89" s="23" t="str">
        <f>E13</f>
        <v>Město Nymburk, Náměstí Přemyslovců 163/20, Nymburk</v>
      </c>
      <c r="G89" s="30"/>
      <c r="H89" s="30"/>
      <c r="I89" s="25" t="s">
        <v>31</v>
      </c>
      <c r="J89" s="28" t="str">
        <f>E19</f>
        <v>DEKPROJEKT s.r.o.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15.2" customHeight="1">
      <c r="A90" s="30"/>
      <c r="B90" s="31"/>
      <c r="C90" s="25" t="s">
        <v>29</v>
      </c>
      <c r="D90" s="30"/>
      <c r="E90" s="30"/>
      <c r="F90" s="23" t="str">
        <f>IF(E16="","",E16)</f>
        <v>Vyplň údaj</v>
      </c>
      <c r="G90" s="30"/>
      <c r="H90" s="30"/>
      <c r="I90" s="25" t="s">
        <v>36</v>
      </c>
      <c r="J90" s="28" t="str">
        <f>E22</f>
        <v>Ing. Petr Kopecký</v>
      </c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0.35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29.25" customHeight="1">
      <c r="A92" s="30"/>
      <c r="B92" s="31"/>
      <c r="C92" s="102" t="s">
        <v>89</v>
      </c>
      <c r="D92" s="94"/>
      <c r="E92" s="94"/>
      <c r="F92" s="94"/>
      <c r="G92" s="94"/>
      <c r="H92" s="94"/>
      <c r="I92" s="94"/>
      <c r="J92" s="103" t="s">
        <v>90</v>
      </c>
      <c r="K92" s="94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2.9" customHeight="1">
      <c r="A94" s="30"/>
      <c r="B94" s="31"/>
      <c r="C94" s="104" t="s">
        <v>91</v>
      </c>
      <c r="D94" s="30"/>
      <c r="E94" s="30"/>
      <c r="F94" s="30"/>
      <c r="G94" s="30"/>
      <c r="H94" s="30"/>
      <c r="I94" s="30"/>
      <c r="J94" s="69">
        <f>J126</f>
        <v>0</v>
      </c>
      <c r="K94" s="3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U94" s="15" t="s">
        <v>92</v>
      </c>
    </row>
    <row r="95" spans="1:47" s="9" customFormat="1" ht="24.95" customHeight="1">
      <c r="B95" s="105"/>
      <c r="D95" s="106" t="s">
        <v>93</v>
      </c>
      <c r="E95" s="107"/>
      <c r="F95" s="107"/>
      <c r="G95" s="107"/>
      <c r="H95" s="107"/>
      <c r="I95" s="107"/>
      <c r="J95" s="108">
        <f>J127</f>
        <v>0</v>
      </c>
      <c r="L95" s="105"/>
    </row>
    <row r="96" spans="1:47" s="10" customFormat="1" ht="19.899999999999999" customHeight="1">
      <c r="B96" s="109"/>
      <c r="D96" s="110" t="s">
        <v>94</v>
      </c>
      <c r="E96" s="111"/>
      <c r="F96" s="111"/>
      <c r="G96" s="111"/>
      <c r="H96" s="111"/>
      <c r="I96" s="111"/>
      <c r="J96" s="112">
        <f>J128</f>
        <v>0</v>
      </c>
      <c r="L96" s="109"/>
    </row>
    <row r="97" spans="1:31" s="10" customFormat="1" ht="19.899999999999999" customHeight="1">
      <c r="B97" s="109"/>
      <c r="D97" s="110" t="s">
        <v>95</v>
      </c>
      <c r="E97" s="111"/>
      <c r="F97" s="111"/>
      <c r="G97" s="111"/>
      <c r="H97" s="111"/>
      <c r="I97" s="111"/>
      <c r="J97" s="112">
        <f>J135</f>
        <v>0</v>
      </c>
      <c r="L97" s="109"/>
    </row>
    <row r="98" spans="1:31" s="10" customFormat="1" ht="19.899999999999999" customHeight="1">
      <c r="B98" s="109"/>
      <c r="D98" s="110" t="s">
        <v>96</v>
      </c>
      <c r="E98" s="111"/>
      <c r="F98" s="111"/>
      <c r="G98" s="111"/>
      <c r="H98" s="111"/>
      <c r="I98" s="111"/>
      <c r="J98" s="112">
        <f>J141</f>
        <v>0</v>
      </c>
      <c r="L98" s="109"/>
    </row>
    <row r="99" spans="1:31" s="9" customFormat="1" ht="24.95" customHeight="1">
      <c r="B99" s="105"/>
      <c r="D99" s="106" t="s">
        <v>97</v>
      </c>
      <c r="E99" s="107"/>
      <c r="F99" s="107"/>
      <c r="G99" s="107"/>
      <c r="H99" s="107"/>
      <c r="I99" s="107"/>
      <c r="J99" s="108">
        <f>J143</f>
        <v>0</v>
      </c>
      <c r="L99" s="105"/>
    </row>
    <row r="100" spans="1:31" s="10" customFormat="1" ht="19.899999999999999" customHeight="1">
      <c r="B100" s="109"/>
      <c r="D100" s="110" t="s">
        <v>98</v>
      </c>
      <c r="E100" s="111"/>
      <c r="F100" s="111"/>
      <c r="G100" s="111"/>
      <c r="H100" s="111"/>
      <c r="I100" s="111"/>
      <c r="J100" s="112">
        <f>J144</f>
        <v>0</v>
      </c>
      <c r="L100" s="109"/>
    </row>
    <row r="101" spans="1:31" s="10" customFormat="1" ht="19.899999999999999" customHeight="1">
      <c r="B101" s="109"/>
      <c r="D101" s="110" t="s">
        <v>99</v>
      </c>
      <c r="E101" s="111"/>
      <c r="F101" s="111"/>
      <c r="G101" s="111"/>
      <c r="H101" s="111"/>
      <c r="I101" s="111"/>
      <c r="J101" s="112">
        <f>J152</f>
        <v>0</v>
      </c>
      <c r="L101" s="109"/>
    </row>
    <row r="102" spans="1:31" s="10" customFormat="1" ht="19.899999999999999" customHeight="1">
      <c r="B102" s="109"/>
      <c r="D102" s="110" t="s">
        <v>100</v>
      </c>
      <c r="E102" s="111"/>
      <c r="F102" s="111"/>
      <c r="G102" s="111"/>
      <c r="H102" s="111"/>
      <c r="I102" s="111"/>
      <c r="J102" s="112">
        <f>J155</f>
        <v>0</v>
      </c>
      <c r="L102" s="109"/>
    </row>
    <row r="103" spans="1:31" s="9" customFormat="1" ht="24.95" customHeight="1">
      <c r="B103" s="105"/>
      <c r="D103" s="106" t="s">
        <v>101</v>
      </c>
      <c r="E103" s="107"/>
      <c r="F103" s="107"/>
      <c r="G103" s="107"/>
      <c r="H103" s="107"/>
      <c r="I103" s="107"/>
      <c r="J103" s="108">
        <f>J160</f>
        <v>0</v>
      </c>
      <c r="L103" s="105"/>
    </row>
    <row r="104" spans="1:31" s="10" customFormat="1" ht="19.899999999999999" customHeight="1">
      <c r="B104" s="109"/>
      <c r="D104" s="110" t="s">
        <v>102</v>
      </c>
      <c r="E104" s="111"/>
      <c r="F104" s="111"/>
      <c r="G104" s="111"/>
      <c r="H104" s="111"/>
      <c r="I104" s="111"/>
      <c r="J104" s="112">
        <f>J161</f>
        <v>0</v>
      </c>
      <c r="L104" s="109"/>
    </row>
    <row r="105" spans="1:31" s="10" customFormat="1" ht="19.899999999999999" customHeight="1">
      <c r="B105" s="109"/>
      <c r="D105" s="110" t="s">
        <v>103</v>
      </c>
      <c r="E105" s="111"/>
      <c r="F105" s="111"/>
      <c r="G105" s="111"/>
      <c r="H105" s="111"/>
      <c r="I105" s="111"/>
      <c r="J105" s="112">
        <f>J163</f>
        <v>0</v>
      </c>
      <c r="L105" s="109"/>
    </row>
    <row r="106" spans="1:31" s="10" customFormat="1" ht="19.899999999999999" customHeight="1">
      <c r="B106" s="109"/>
      <c r="D106" s="110" t="s">
        <v>104</v>
      </c>
      <c r="E106" s="111"/>
      <c r="F106" s="111"/>
      <c r="G106" s="111"/>
      <c r="H106" s="111"/>
      <c r="I106" s="111"/>
      <c r="J106" s="112">
        <f>J166</f>
        <v>0</v>
      </c>
      <c r="L106" s="109"/>
    </row>
    <row r="107" spans="1:31" s="10" customFormat="1" ht="19.899999999999999" customHeight="1">
      <c r="B107" s="109"/>
      <c r="D107" s="110" t="s">
        <v>105</v>
      </c>
      <c r="E107" s="111"/>
      <c r="F107" s="111"/>
      <c r="G107" s="111"/>
      <c r="H107" s="111"/>
      <c r="I107" s="111"/>
      <c r="J107" s="112">
        <f>J168</f>
        <v>0</v>
      </c>
      <c r="L107" s="109"/>
    </row>
    <row r="108" spans="1:31" s="9" customFormat="1" ht="21.75" customHeight="1">
      <c r="B108" s="105"/>
      <c r="D108" s="113" t="s">
        <v>106</v>
      </c>
      <c r="J108" s="114">
        <f>J171</f>
        <v>0</v>
      </c>
      <c r="L108" s="105"/>
    </row>
    <row r="109" spans="1:31" s="2" customFormat="1" ht="21.75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5" customHeight="1">
      <c r="A110" s="30"/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4" spans="1:63" s="2" customFormat="1" ht="6.95" customHeight="1">
      <c r="A114" s="30"/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3" s="2" customFormat="1" ht="24.95" customHeight="1">
      <c r="A115" s="30"/>
      <c r="B115" s="31"/>
      <c r="C115" s="19" t="s">
        <v>107</v>
      </c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3" s="2" customFormat="1" ht="6.95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3" s="2" customFormat="1" ht="12" customHeight="1">
      <c r="A117" s="30"/>
      <c r="B117" s="31"/>
      <c r="C117" s="25" t="s">
        <v>16</v>
      </c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3" s="2" customFormat="1" ht="16.5" customHeight="1">
      <c r="A118" s="30"/>
      <c r="B118" s="31"/>
      <c r="C118" s="30"/>
      <c r="D118" s="30"/>
      <c r="E118" s="196" t="str">
        <f>E7</f>
        <v>Oprava hydroizolační funkce světlíku a navazující střechy</v>
      </c>
      <c r="F118" s="216"/>
      <c r="G118" s="216"/>
      <c r="H118" s="216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3" s="2" customFormat="1" ht="6.95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3" s="2" customFormat="1" ht="12" customHeight="1">
      <c r="A120" s="30"/>
      <c r="B120" s="31"/>
      <c r="C120" s="25" t="s">
        <v>20</v>
      </c>
      <c r="D120" s="30"/>
      <c r="E120" s="30"/>
      <c r="F120" s="23" t="str">
        <f>F10</f>
        <v>Náměstí Přemyslovců 163/20, Nymburk</v>
      </c>
      <c r="G120" s="30"/>
      <c r="H120" s="30"/>
      <c r="I120" s="25" t="s">
        <v>22</v>
      </c>
      <c r="J120" s="53" t="str">
        <f>IF(J10="","",J10)</f>
        <v>30. 4. 2024</v>
      </c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3" s="2" customFormat="1" ht="6.95" customHeight="1">
      <c r="A121" s="30"/>
      <c r="B121" s="31"/>
      <c r="C121" s="30"/>
      <c r="D121" s="30"/>
      <c r="E121" s="30"/>
      <c r="F121" s="30"/>
      <c r="G121" s="30"/>
      <c r="H121" s="30"/>
      <c r="I121" s="30"/>
      <c r="J121" s="30"/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3" s="2" customFormat="1" ht="15.2" customHeight="1">
      <c r="A122" s="30"/>
      <c r="B122" s="31"/>
      <c r="C122" s="25" t="s">
        <v>24</v>
      </c>
      <c r="D122" s="30"/>
      <c r="E122" s="30"/>
      <c r="F122" s="23" t="str">
        <f>E13</f>
        <v>Město Nymburk, Náměstí Přemyslovců 163/20, Nymburk</v>
      </c>
      <c r="G122" s="30"/>
      <c r="H122" s="30"/>
      <c r="I122" s="25" t="s">
        <v>31</v>
      </c>
      <c r="J122" s="28" t="str">
        <f>E19</f>
        <v>DEKPROJEKT s.r.o.</v>
      </c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3" s="2" customFormat="1" ht="15.2" customHeight="1">
      <c r="A123" s="30"/>
      <c r="B123" s="31"/>
      <c r="C123" s="25" t="s">
        <v>29</v>
      </c>
      <c r="D123" s="30"/>
      <c r="E123" s="30"/>
      <c r="F123" s="23" t="str">
        <f>IF(E16="","",E16)</f>
        <v>Vyplň údaj</v>
      </c>
      <c r="G123" s="30"/>
      <c r="H123" s="30"/>
      <c r="I123" s="25" t="s">
        <v>36</v>
      </c>
      <c r="J123" s="28" t="str">
        <f>E22</f>
        <v>Ing. Petr Kopecký</v>
      </c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3" s="2" customFormat="1" ht="10.35" customHeight="1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63" s="11" customFormat="1" ht="29.25" customHeight="1">
      <c r="A125" s="115"/>
      <c r="B125" s="116"/>
      <c r="C125" s="117" t="s">
        <v>108</v>
      </c>
      <c r="D125" s="118" t="s">
        <v>64</v>
      </c>
      <c r="E125" s="118" t="s">
        <v>60</v>
      </c>
      <c r="F125" s="118" t="s">
        <v>61</v>
      </c>
      <c r="G125" s="118" t="s">
        <v>109</v>
      </c>
      <c r="H125" s="118" t="s">
        <v>110</v>
      </c>
      <c r="I125" s="118" t="s">
        <v>111</v>
      </c>
      <c r="J125" s="119" t="s">
        <v>90</v>
      </c>
      <c r="K125" s="120" t="s">
        <v>112</v>
      </c>
      <c r="L125" s="121"/>
      <c r="M125" s="60" t="s">
        <v>1</v>
      </c>
      <c r="N125" s="61" t="s">
        <v>43</v>
      </c>
      <c r="O125" s="61" t="s">
        <v>113</v>
      </c>
      <c r="P125" s="61" t="s">
        <v>114</v>
      </c>
      <c r="Q125" s="61" t="s">
        <v>115</v>
      </c>
      <c r="R125" s="61" t="s">
        <v>116</v>
      </c>
      <c r="S125" s="61" t="s">
        <v>117</v>
      </c>
      <c r="T125" s="62" t="s">
        <v>118</v>
      </c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</row>
    <row r="126" spans="1:63" s="2" customFormat="1" ht="22.9" customHeight="1">
      <c r="A126" s="30"/>
      <c r="B126" s="31"/>
      <c r="C126" s="67" t="s">
        <v>119</v>
      </c>
      <c r="D126" s="30"/>
      <c r="E126" s="30"/>
      <c r="F126" s="30"/>
      <c r="G126" s="30"/>
      <c r="H126" s="30"/>
      <c r="I126" s="30"/>
      <c r="J126" s="122">
        <f>BK126</f>
        <v>0</v>
      </c>
      <c r="K126" s="30"/>
      <c r="L126" s="31"/>
      <c r="M126" s="63"/>
      <c r="N126" s="54"/>
      <c r="O126" s="64"/>
      <c r="P126" s="123">
        <f>P127+P143+P160+P171</f>
        <v>0</v>
      </c>
      <c r="Q126" s="64"/>
      <c r="R126" s="123">
        <f>R127+R143+R160+R171</f>
        <v>0.67889150000000009</v>
      </c>
      <c r="S126" s="64"/>
      <c r="T126" s="124">
        <f>T127+T143+T160+T171</f>
        <v>1.1916640000000001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T126" s="15" t="s">
        <v>78</v>
      </c>
      <c r="AU126" s="15" t="s">
        <v>92</v>
      </c>
      <c r="BK126" s="125">
        <f>BK127+BK143+BK160+BK171</f>
        <v>0</v>
      </c>
    </row>
    <row r="127" spans="1:63" s="12" customFormat="1" ht="25.9" customHeight="1">
      <c r="B127" s="126"/>
      <c r="D127" s="127" t="s">
        <v>78</v>
      </c>
      <c r="E127" s="128" t="s">
        <v>120</v>
      </c>
      <c r="F127" s="128" t="s">
        <v>121</v>
      </c>
      <c r="I127" s="129"/>
      <c r="J127" s="114">
        <f>BK127</f>
        <v>0</v>
      </c>
      <c r="L127" s="126"/>
      <c r="M127" s="130"/>
      <c r="N127" s="131"/>
      <c r="O127" s="131"/>
      <c r="P127" s="132">
        <f>P128+P135+P141</f>
        <v>0</v>
      </c>
      <c r="Q127" s="131"/>
      <c r="R127" s="132">
        <f>R128+R135+R141</f>
        <v>0.52746660000000012</v>
      </c>
      <c r="S127" s="131"/>
      <c r="T127" s="133">
        <f>T128+T135+T141</f>
        <v>0.57618000000000003</v>
      </c>
      <c r="AR127" s="127" t="s">
        <v>84</v>
      </c>
      <c r="AT127" s="134" t="s">
        <v>78</v>
      </c>
      <c r="AU127" s="134" t="s">
        <v>79</v>
      </c>
      <c r="AY127" s="127" t="s">
        <v>122</v>
      </c>
      <c r="BK127" s="135">
        <f>BK128+BK135+BK141</f>
        <v>0</v>
      </c>
    </row>
    <row r="128" spans="1:63" s="12" customFormat="1" ht="22.9" customHeight="1">
      <c r="B128" s="126"/>
      <c r="D128" s="127" t="s">
        <v>78</v>
      </c>
      <c r="E128" s="136" t="s">
        <v>123</v>
      </c>
      <c r="F128" s="136" t="s">
        <v>124</v>
      </c>
      <c r="I128" s="129"/>
      <c r="J128" s="137">
        <f>BK128</f>
        <v>0</v>
      </c>
      <c r="L128" s="126"/>
      <c r="M128" s="130"/>
      <c r="N128" s="131"/>
      <c r="O128" s="131"/>
      <c r="P128" s="132">
        <f>SUM(P129:P134)</f>
        <v>0</v>
      </c>
      <c r="Q128" s="131"/>
      <c r="R128" s="132">
        <f>SUM(R129:R134)</f>
        <v>0.52746660000000012</v>
      </c>
      <c r="S128" s="131"/>
      <c r="T128" s="133">
        <f>SUM(T129:T134)</f>
        <v>0.57618000000000003</v>
      </c>
      <c r="AR128" s="127" t="s">
        <v>84</v>
      </c>
      <c r="AT128" s="134" t="s">
        <v>78</v>
      </c>
      <c r="AU128" s="134" t="s">
        <v>84</v>
      </c>
      <c r="AY128" s="127" t="s">
        <v>122</v>
      </c>
      <c r="BK128" s="135">
        <f>SUM(BK129:BK134)</f>
        <v>0</v>
      </c>
    </row>
    <row r="129" spans="1:65" s="2" customFormat="1" ht="24.2" customHeight="1">
      <c r="A129" s="30"/>
      <c r="B129" s="138"/>
      <c r="C129" s="139" t="s">
        <v>84</v>
      </c>
      <c r="D129" s="139" t="s">
        <v>125</v>
      </c>
      <c r="E129" s="140" t="s">
        <v>126</v>
      </c>
      <c r="F129" s="141" t="s">
        <v>127</v>
      </c>
      <c r="G129" s="142" t="s">
        <v>128</v>
      </c>
      <c r="H129" s="143">
        <v>26.19</v>
      </c>
      <c r="I129" s="144"/>
      <c r="J129" s="145">
        <f>ROUND(I129*H129,2)</f>
        <v>0</v>
      </c>
      <c r="K129" s="146"/>
      <c r="L129" s="31"/>
      <c r="M129" s="147" t="s">
        <v>1</v>
      </c>
      <c r="N129" s="148" t="s">
        <v>44</v>
      </c>
      <c r="O129" s="56"/>
      <c r="P129" s="149">
        <f>O129*H129</f>
        <v>0</v>
      </c>
      <c r="Q129" s="149">
        <v>0</v>
      </c>
      <c r="R129" s="149">
        <f>Q129*H129</f>
        <v>0</v>
      </c>
      <c r="S129" s="149">
        <v>2.1999999999999999E-2</v>
      </c>
      <c r="T129" s="150">
        <f>S129*H129</f>
        <v>0.57618000000000003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1" t="s">
        <v>129</v>
      </c>
      <c r="AT129" s="151" t="s">
        <v>125</v>
      </c>
      <c r="AU129" s="151" t="s">
        <v>86</v>
      </c>
      <c r="AY129" s="15" t="s">
        <v>122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5" t="s">
        <v>84</v>
      </c>
      <c r="BK129" s="152">
        <f>ROUND(I129*H129,2)</f>
        <v>0</v>
      </c>
      <c r="BL129" s="15" t="s">
        <v>129</v>
      </c>
      <c r="BM129" s="151" t="s">
        <v>130</v>
      </c>
    </row>
    <row r="130" spans="1:65" s="13" customFormat="1" ht="11.25">
      <c r="B130" s="153"/>
      <c r="D130" s="154" t="s">
        <v>131</v>
      </c>
      <c r="E130" s="155" t="s">
        <v>1</v>
      </c>
      <c r="F130" s="156" t="s">
        <v>132</v>
      </c>
      <c r="H130" s="157">
        <v>26.19</v>
      </c>
      <c r="I130" s="158"/>
      <c r="L130" s="153"/>
      <c r="M130" s="159"/>
      <c r="N130" s="160"/>
      <c r="O130" s="160"/>
      <c r="P130" s="160"/>
      <c r="Q130" s="160"/>
      <c r="R130" s="160"/>
      <c r="S130" s="160"/>
      <c r="T130" s="161"/>
      <c r="AT130" s="155" t="s">
        <v>131</v>
      </c>
      <c r="AU130" s="155" t="s">
        <v>86</v>
      </c>
      <c r="AV130" s="13" t="s">
        <v>86</v>
      </c>
      <c r="AW130" s="13" t="s">
        <v>35</v>
      </c>
      <c r="AX130" s="13" t="s">
        <v>84</v>
      </c>
      <c r="AY130" s="155" t="s">
        <v>122</v>
      </c>
    </row>
    <row r="131" spans="1:65" s="2" customFormat="1" ht="24.2" customHeight="1">
      <c r="A131" s="30"/>
      <c r="B131" s="138"/>
      <c r="C131" s="139" t="s">
        <v>86</v>
      </c>
      <c r="D131" s="139" t="s">
        <v>125</v>
      </c>
      <c r="E131" s="140" t="s">
        <v>133</v>
      </c>
      <c r="F131" s="141" t="s">
        <v>134</v>
      </c>
      <c r="G131" s="142" t="s">
        <v>128</v>
      </c>
      <c r="H131" s="143">
        <v>26.19</v>
      </c>
      <c r="I131" s="144"/>
      <c r="J131" s="145">
        <f>ROUND(I131*H131,2)</f>
        <v>0</v>
      </c>
      <c r="K131" s="146"/>
      <c r="L131" s="31"/>
      <c r="M131" s="147" t="s">
        <v>1</v>
      </c>
      <c r="N131" s="148" t="s">
        <v>44</v>
      </c>
      <c r="O131" s="56"/>
      <c r="P131" s="149">
        <f>O131*H131</f>
        <v>0</v>
      </c>
      <c r="Q131" s="149">
        <v>0</v>
      </c>
      <c r="R131" s="149">
        <f>Q131*H131</f>
        <v>0</v>
      </c>
      <c r="S131" s="149">
        <v>0</v>
      </c>
      <c r="T131" s="150">
        <f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1" t="s">
        <v>129</v>
      </c>
      <c r="AT131" s="151" t="s">
        <v>125</v>
      </c>
      <c r="AU131" s="151" t="s">
        <v>86</v>
      </c>
      <c r="AY131" s="15" t="s">
        <v>122</v>
      </c>
      <c r="BE131" s="152">
        <f>IF(N131="základní",J131,0)</f>
        <v>0</v>
      </c>
      <c r="BF131" s="152">
        <f>IF(N131="snížená",J131,0)</f>
        <v>0</v>
      </c>
      <c r="BG131" s="152">
        <f>IF(N131="zákl. přenesená",J131,0)</f>
        <v>0</v>
      </c>
      <c r="BH131" s="152">
        <f>IF(N131="sníž. přenesená",J131,0)</f>
        <v>0</v>
      </c>
      <c r="BI131" s="152">
        <f>IF(N131="nulová",J131,0)</f>
        <v>0</v>
      </c>
      <c r="BJ131" s="15" t="s">
        <v>84</v>
      </c>
      <c r="BK131" s="152">
        <f>ROUND(I131*H131,2)</f>
        <v>0</v>
      </c>
      <c r="BL131" s="15" t="s">
        <v>129</v>
      </c>
      <c r="BM131" s="151" t="s">
        <v>135</v>
      </c>
    </row>
    <row r="132" spans="1:65" s="13" customFormat="1" ht="11.25">
      <c r="B132" s="153"/>
      <c r="D132" s="154" t="s">
        <v>131</v>
      </c>
      <c r="E132" s="155" t="s">
        <v>1</v>
      </c>
      <c r="F132" s="156" t="s">
        <v>132</v>
      </c>
      <c r="H132" s="157">
        <v>26.19</v>
      </c>
      <c r="I132" s="158"/>
      <c r="L132" s="153"/>
      <c r="M132" s="159"/>
      <c r="N132" s="160"/>
      <c r="O132" s="160"/>
      <c r="P132" s="160"/>
      <c r="Q132" s="160"/>
      <c r="R132" s="160"/>
      <c r="S132" s="160"/>
      <c r="T132" s="161"/>
      <c r="AT132" s="155" t="s">
        <v>131</v>
      </c>
      <c r="AU132" s="155" t="s">
        <v>86</v>
      </c>
      <c r="AV132" s="13" t="s">
        <v>86</v>
      </c>
      <c r="AW132" s="13" t="s">
        <v>35</v>
      </c>
      <c r="AX132" s="13" t="s">
        <v>84</v>
      </c>
      <c r="AY132" s="155" t="s">
        <v>122</v>
      </c>
    </row>
    <row r="133" spans="1:65" s="2" customFormat="1" ht="24.2" customHeight="1">
      <c r="A133" s="30"/>
      <c r="B133" s="138"/>
      <c r="C133" s="139" t="s">
        <v>136</v>
      </c>
      <c r="D133" s="139" t="s">
        <v>125</v>
      </c>
      <c r="E133" s="140" t="s">
        <v>137</v>
      </c>
      <c r="F133" s="141" t="s">
        <v>138</v>
      </c>
      <c r="G133" s="142" t="s">
        <v>128</v>
      </c>
      <c r="H133" s="143">
        <v>26.19</v>
      </c>
      <c r="I133" s="144"/>
      <c r="J133" s="145">
        <f>ROUND(I133*H133,2)</f>
        <v>0</v>
      </c>
      <c r="K133" s="146"/>
      <c r="L133" s="31"/>
      <c r="M133" s="147" t="s">
        <v>1</v>
      </c>
      <c r="N133" s="148" t="s">
        <v>44</v>
      </c>
      <c r="O133" s="56"/>
      <c r="P133" s="149">
        <f>O133*H133</f>
        <v>0</v>
      </c>
      <c r="Q133" s="149">
        <v>2.0140000000000002E-2</v>
      </c>
      <c r="R133" s="149">
        <f>Q133*H133</f>
        <v>0.52746660000000012</v>
      </c>
      <c r="S133" s="149">
        <v>0</v>
      </c>
      <c r="T133" s="150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1" t="s">
        <v>129</v>
      </c>
      <c r="AT133" s="151" t="s">
        <v>125</v>
      </c>
      <c r="AU133" s="151" t="s">
        <v>86</v>
      </c>
      <c r="AY133" s="15" t="s">
        <v>122</v>
      </c>
      <c r="BE133" s="152">
        <f>IF(N133="základní",J133,0)</f>
        <v>0</v>
      </c>
      <c r="BF133" s="152">
        <f>IF(N133="snížená",J133,0)</f>
        <v>0</v>
      </c>
      <c r="BG133" s="152">
        <f>IF(N133="zákl. přenesená",J133,0)</f>
        <v>0</v>
      </c>
      <c r="BH133" s="152">
        <f>IF(N133="sníž. přenesená",J133,0)</f>
        <v>0</v>
      </c>
      <c r="BI133" s="152">
        <f>IF(N133="nulová",J133,0)</f>
        <v>0</v>
      </c>
      <c r="BJ133" s="15" t="s">
        <v>84</v>
      </c>
      <c r="BK133" s="152">
        <f>ROUND(I133*H133,2)</f>
        <v>0</v>
      </c>
      <c r="BL133" s="15" t="s">
        <v>129</v>
      </c>
      <c r="BM133" s="151" t="s">
        <v>139</v>
      </c>
    </row>
    <row r="134" spans="1:65" s="13" customFormat="1" ht="11.25">
      <c r="B134" s="153"/>
      <c r="D134" s="154" t="s">
        <v>131</v>
      </c>
      <c r="E134" s="155" t="s">
        <v>1</v>
      </c>
      <c r="F134" s="156" t="s">
        <v>132</v>
      </c>
      <c r="H134" s="157">
        <v>26.19</v>
      </c>
      <c r="I134" s="158"/>
      <c r="L134" s="153"/>
      <c r="M134" s="159"/>
      <c r="N134" s="160"/>
      <c r="O134" s="160"/>
      <c r="P134" s="160"/>
      <c r="Q134" s="160"/>
      <c r="R134" s="160"/>
      <c r="S134" s="160"/>
      <c r="T134" s="161"/>
      <c r="AT134" s="155" t="s">
        <v>131</v>
      </c>
      <c r="AU134" s="155" t="s">
        <v>86</v>
      </c>
      <c r="AV134" s="13" t="s">
        <v>86</v>
      </c>
      <c r="AW134" s="13" t="s">
        <v>35</v>
      </c>
      <c r="AX134" s="13" t="s">
        <v>84</v>
      </c>
      <c r="AY134" s="155" t="s">
        <v>122</v>
      </c>
    </row>
    <row r="135" spans="1:65" s="12" customFormat="1" ht="22.9" customHeight="1">
      <c r="B135" s="126"/>
      <c r="D135" s="127" t="s">
        <v>78</v>
      </c>
      <c r="E135" s="136" t="s">
        <v>140</v>
      </c>
      <c r="F135" s="136" t="s">
        <v>141</v>
      </c>
      <c r="I135" s="129"/>
      <c r="J135" s="137">
        <f>BK135</f>
        <v>0</v>
      </c>
      <c r="L135" s="126"/>
      <c r="M135" s="130"/>
      <c r="N135" s="131"/>
      <c r="O135" s="131"/>
      <c r="P135" s="132">
        <f>SUM(P136:P140)</f>
        <v>0</v>
      </c>
      <c r="Q135" s="131"/>
      <c r="R135" s="132">
        <f>SUM(R136:R140)</f>
        <v>0</v>
      </c>
      <c r="S135" s="131"/>
      <c r="T135" s="133">
        <f>SUM(T136:T140)</f>
        <v>0</v>
      </c>
      <c r="AR135" s="127" t="s">
        <v>84</v>
      </c>
      <c r="AT135" s="134" t="s">
        <v>78</v>
      </c>
      <c r="AU135" s="134" t="s">
        <v>84</v>
      </c>
      <c r="AY135" s="127" t="s">
        <v>122</v>
      </c>
      <c r="BK135" s="135">
        <f>SUM(BK136:BK140)</f>
        <v>0</v>
      </c>
    </row>
    <row r="136" spans="1:65" s="2" customFormat="1" ht="24.2" customHeight="1">
      <c r="A136" s="30"/>
      <c r="B136" s="138"/>
      <c r="C136" s="139" t="s">
        <v>129</v>
      </c>
      <c r="D136" s="139" t="s">
        <v>125</v>
      </c>
      <c r="E136" s="140" t="s">
        <v>142</v>
      </c>
      <c r="F136" s="141" t="s">
        <v>143</v>
      </c>
      <c r="G136" s="142" t="s">
        <v>144</v>
      </c>
      <c r="H136" s="143">
        <v>1.1919999999999999</v>
      </c>
      <c r="I136" s="144"/>
      <c r="J136" s="145">
        <f>ROUND(I136*H136,2)</f>
        <v>0</v>
      </c>
      <c r="K136" s="146"/>
      <c r="L136" s="31"/>
      <c r="M136" s="147" t="s">
        <v>1</v>
      </c>
      <c r="N136" s="148" t="s">
        <v>44</v>
      </c>
      <c r="O136" s="56"/>
      <c r="P136" s="149">
        <f>O136*H136</f>
        <v>0</v>
      </c>
      <c r="Q136" s="149">
        <v>0</v>
      </c>
      <c r="R136" s="149">
        <f>Q136*H136</f>
        <v>0</v>
      </c>
      <c r="S136" s="149">
        <v>0</v>
      </c>
      <c r="T136" s="150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1" t="s">
        <v>129</v>
      </c>
      <c r="AT136" s="151" t="s">
        <v>125</v>
      </c>
      <c r="AU136" s="151" t="s">
        <v>86</v>
      </c>
      <c r="AY136" s="15" t="s">
        <v>122</v>
      </c>
      <c r="BE136" s="152">
        <f>IF(N136="základní",J136,0)</f>
        <v>0</v>
      </c>
      <c r="BF136" s="152">
        <f>IF(N136="snížená",J136,0)</f>
        <v>0</v>
      </c>
      <c r="BG136" s="152">
        <f>IF(N136="zákl. přenesená",J136,0)</f>
        <v>0</v>
      </c>
      <c r="BH136" s="152">
        <f>IF(N136="sníž. přenesená",J136,0)</f>
        <v>0</v>
      </c>
      <c r="BI136" s="152">
        <f>IF(N136="nulová",J136,0)</f>
        <v>0</v>
      </c>
      <c r="BJ136" s="15" t="s">
        <v>84</v>
      </c>
      <c r="BK136" s="152">
        <f>ROUND(I136*H136,2)</f>
        <v>0</v>
      </c>
      <c r="BL136" s="15" t="s">
        <v>129</v>
      </c>
      <c r="BM136" s="151" t="s">
        <v>145</v>
      </c>
    </row>
    <row r="137" spans="1:65" s="2" customFormat="1" ht="24.2" customHeight="1">
      <c r="A137" s="30"/>
      <c r="B137" s="138"/>
      <c r="C137" s="139" t="s">
        <v>146</v>
      </c>
      <c r="D137" s="139" t="s">
        <v>125</v>
      </c>
      <c r="E137" s="140" t="s">
        <v>147</v>
      </c>
      <c r="F137" s="141" t="s">
        <v>148</v>
      </c>
      <c r="G137" s="142" t="s">
        <v>144</v>
      </c>
      <c r="H137" s="143">
        <v>1.1919999999999999</v>
      </c>
      <c r="I137" s="144"/>
      <c r="J137" s="145">
        <f>ROUND(I137*H137,2)</f>
        <v>0</v>
      </c>
      <c r="K137" s="146"/>
      <c r="L137" s="31"/>
      <c r="M137" s="147" t="s">
        <v>1</v>
      </c>
      <c r="N137" s="148" t="s">
        <v>44</v>
      </c>
      <c r="O137" s="56"/>
      <c r="P137" s="149">
        <f>O137*H137</f>
        <v>0</v>
      </c>
      <c r="Q137" s="149">
        <v>0</v>
      </c>
      <c r="R137" s="149">
        <f>Q137*H137</f>
        <v>0</v>
      </c>
      <c r="S137" s="149">
        <v>0</v>
      </c>
      <c r="T137" s="150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1" t="s">
        <v>129</v>
      </c>
      <c r="AT137" s="151" t="s">
        <v>125</v>
      </c>
      <c r="AU137" s="151" t="s">
        <v>86</v>
      </c>
      <c r="AY137" s="15" t="s">
        <v>122</v>
      </c>
      <c r="BE137" s="152">
        <f>IF(N137="základní",J137,0)</f>
        <v>0</v>
      </c>
      <c r="BF137" s="152">
        <f>IF(N137="snížená",J137,0)</f>
        <v>0</v>
      </c>
      <c r="BG137" s="152">
        <f>IF(N137="zákl. přenesená",J137,0)</f>
        <v>0</v>
      </c>
      <c r="BH137" s="152">
        <f>IF(N137="sníž. přenesená",J137,0)</f>
        <v>0</v>
      </c>
      <c r="BI137" s="152">
        <f>IF(N137="nulová",J137,0)</f>
        <v>0</v>
      </c>
      <c r="BJ137" s="15" t="s">
        <v>84</v>
      </c>
      <c r="BK137" s="152">
        <f>ROUND(I137*H137,2)</f>
        <v>0</v>
      </c>
      <c r="BL137" s="15" t="s">
        <v>129</v>
      </c>
      <c r="BM137" s="151" t="s">
        <v>149</v>
      </c>
    </row>
    <row r="138" spans="1:65" s="2" customFormat="1" ht="24.2" customHeight="1">
      <c r="A138" s="30"/>
      <c r="B138" s="138"/>
      <c r="C138" s="139" t="s">
        <v>150</v>
      </c>
      <c r="D138" s="139" t="s">
        <v>125</v>
      </c>
      <c r="E138" s="140" t="s">
        <v>151</v>
      </c>
      <c r="F138" s="141" t="s">
        <v>152</v>
      </c>
      <c r="G138" s="142" t="s">
        <v>144</v>
      </c>
      <c r="H138" s="143">
        <v>34.567999999999998</v>
      </c>
      <c r="I138" s="144"/>
      <c r="J138" s="145">
        <f>ROUND(I138*H138,2)</f>
        <v>0</v>
      </c>
      <c r="K138" s="146"/>
      <c r="L138" s="31"/>
      <c r="M138" s="147" t="s">
        <v>1</v>
      </c>
      <c r="N138" s="148" t="s">
        <v>44</v>
      </c>
      <c r="O138" s="56"/>
      <c r="P138" s="149">
        <f>O138*H138</f>
        <v>0</v>
      </c>
      <c r="Q138" s="149">
        <v>0</v>
      </c>
      <c r="R138" s="149">
        <f>Q138*H138</f>
        <v>0</v>
      </c>
      <c r="S138" s="149">
        <v>0</v>
      </c>
      <c r="T138" s="150">
        <f>S138*H138</f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1" t="s">
        <v>129</v>
      </c>
      <c r="AT138" s="151" t="s">
        <v>125</v>
      </c>
      <c r="AU138" s="151" t="s">
        <v>86</v>
      </c>
      <c r="AY138" s="15" t="s">
        <v>122</v>
      </c>
      <c r="BE138" s="152">
        <f>IF(N138="základní",J138,0)</f>
        <v>0</v>
      </c>
      <c r="BF138" s="152">
        <f>IF(N138="snížená",J138,0)</f>
        <v>0</v>
      </c>
      <c r="BG138" s="152">
        <f>IF(N138="zákl. přenesená",J138,0)</f>
        <v>0</v>
      </c>
      <c r="BH138" s="152">
        <f>IF(N138="sníž. přenesená",J138,0)</f>
        <v>0</v>
      </c>
      <c r="BI138" s="152">
        <f>IF(N138="nulová",J138,0)</f>
        <v>0</v>
      </c>
      <c r="BJ138" s="15" t="s">
        <v>84</v>
      </c>
      <c r="BK138" s="152">
        <f>ROUND(I138*H138,2)</f>
        <v>0</v>
      </c>
      <c r="BL138" s="15" t="s">
        <v>129</v>
      </c>
      <c r="BM138" s="151" t="s">
        <v>153</v>
      </c>
    </row>
    <row r="139" spans="1:65" s="13" customFormat="1" ht="11.25">
      <c r="B139" s="153"/>
      <c r="D139" s="154" t="s">
        <v>131</v>
      </c>
      <c r="F139" s="156" t="s">
        <v>154</v>
      </c>
      <c r="H139" s="157">
        <v>34.567999999999998</v>
      </c>
      <c r="I139" s="158"/>
      <c r="L139" s="153"/>
      <c r="M139" s="159"/>
      <c r="N139" s="160"/>
      <c r="O139" s="160"/>
      <c r="P139" s="160"/>
      <c r="Q139" s="160"/>
      <c r="R139" s="160"/>
      <c r="S139" s="160"/>
      <c r="T139" s="161"/>
      <c r="AT139" s="155" t="s">
        <v>131</v>
      </c>
      <c r="AU139" s="155" t="s">
        <v>86</v>
      </c>
      <c r="AV139" s="13" t="s">
        <v>86</v>
      </c>
      <c r="AW139" s="13" t="s">
        <v>3</v>
      </c>
      <c r="AX139" s="13" t="s">
        <v>84</v>
      </c>
      <c r="AY139" s="155" t="s">
        <v>122</v>
      </c>
    </row>
    <row r="140" spans="1:65" s="2" customFormat="1" ht="37.9" customHeight="1">
      <c r="A140" s="30"/>
      <c r="B140" s="138"/>
      <c r="C140" s="139" t="s">
        <v>155</v>
      </c>
      <c r="D140" s="139" t="s">
        <v>125</v>
      </c>
      <c r="E140" s="140" t="s">
        <v>156</v>
      </c>
      <c r="F140" s="141" t="s">
        <v>157</v>
      </c>
      <c r="G140" s="142" t="s">
        <v>144</v>
      </c>
      <c r="H140" s="143">
        <v>1.1919999999999999</v>
      </c>
      <c r="I140" s="144"/>
      <c r="J140" s="145">
        <f>ROUND(I140*H140,2)</f>
        <v>0</v>
      </c>
      <c r="K140" s="146"/>
      <c r="L140" s="31"/>
      <c r="M140" s="147" t="s">
        <v>1</v>
      </c>
      <c r="N140" s="148" t="s">
        <v>44</v>
      </c>
      <c r="O140" s="56"/>
      <c r="P140" s="149">
        <f>O140*H140</f>
        <v>0</v>
      </c>
      <c r="Q140" s="149">
        <v>0</v>
      </c>
      <c r="R140" s="149">
        <f>Q140*H140</f>
        <v>0</v>
      </c>
      <c r="S140" s="149">
        <v>0</v>
      </c>
      <c r="T140" s="150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1" t="s">
        <v>129</v>
      </c>
      <c r="AT140" s="151" t="s">
        <v>125</v>
      </c>
      <c r="AU140" s="151" t="s">
        <v>86</v>
      </c>
      <c r="AY140" s="15" t="s">
        <v>122</v>
      </c>
      <c r="BE140" s="152">
        <f>IF(N140="základní",J140,0)</f>
        <v>0</v>
      </c>
      <c r="BF140" s="152">
        <f>IF(N140="snížená",J140,0)</f>
        <v>0</v>
      </c>
      <c r="BG140" s="152">
        <f>IF(N140="zákl. přenesená",J140,0)</f>
        <v>0</v>
      </c>
      <c r="BH140" s="152">
        <f>IF(N140="sníž. přenesená",J140,0)</f>
        <v>0</v>
      </c>
      <c r="BI140" s="152">
        <f>IF(N140="nulová",J140,0)</f>
        <v>0</v>
      </c>
      <c r="BJ140" s="15" t="s">
        <v>84</v>
      </c>
      <c r="BK140" s="152">
        <f>ROUND(I140*H140,2)</f>
        <v>0</v>
      </c>
      <c r="BL140" s="15" t="s">
        <v>129</v>
      </c>
      <c r="BM140" s="151" t="s">
        <v>158</v>
      </c>
    </row>
    <row r="141" spans="1:65" s="12" customFormat="1" ht="22.9" customHeight="1">
      <c r="B141" s="126"/>
      <c r="D141" s="127" t="s">
        <v>78</v>
      </c>
      <c r="E141" s="136" t="s">
        <v>159</v>
      </c>
      <c r="F141" s="136" t="s">
        <v>160</v>
      </c>
      <c r="I141" s="129"/>
      <c r="J141" s="137">
        <f>BK141</f>
        <v>0</v>
      </c>
      <c r="L141" s="126"/>
      <c r="M141" s="130"/>
      <c r="N141" s="131"/>
      <c r="O141" s="131"/>
      <c r="P141" s="132">
        <f>P142</f>
        <v>0</v>
      </c>
      <c r="Q141" s="131"/>
      <c r="R141" s="132">
        <f>R142</f>
        <v>0</v>
      </c>
      <c r="S141" s="131"/>
      <c r="T141" s="133">
        <f>T142</f>
        <v>0</v>
      </c>
      <c r="AR141" s="127" t="s">
        <v>84</v>
      </c>
      <c r="AT141" s="134" t="s">
        <v>78</v>
      </c>
      <c r="AU141" s="134" t="s">
        <v>84</v>
      </c>
      <c r="AY141" s="127" t="s">
        <v>122</v>
      </c>
      <c r="BK141" s="135">
        <f>BK142</f>
        <v>0</v>
      </c>
    </row>
    <row r="142" spans="1:65" s="2" customFormat="1" ht="24.2" customHeight="1">
      <c r="A142" s="30"/>
      <c r="B142" s="138"/>
      <c r="C142" s="139" t="s">
        <v>161</v>
      </c>
      <c r="D142" s="139" t="s">
        <v>125</v>
      </c>
      <c r="E142" s="140" t="s">
        <v>162</v>
      </c>
      <c r="F142" s="141" t="s">
        <v>163</v>
      </c>
      <c r="G142" s="142" t="s">
        <v>144</v>
      </c>
      <c r="H142" s="143">
        <v>0.52700000000000002</v>
      </c>
      <c r="I142" s="144"/>
      <c r="J142" s="145">
        <f>ROUND(I142*H142,2)</f>
        <v>0</v>
      </c>
      <c r="K142" s="146"/>
      <c r="L142" s="31"/>
      <c r="M142" s="147" t="s">
        <v>1</v>
      </c>
      <c r="N142" s="148" t="s">
        <v>44</v>
      </c>
      <c r="O142" s="56"/>
      <c r="P142" s="149">
        <f>O142*H142</f>
        <v>0</v>
      </c>
      <c r="Q142" s="149">
        <v>0</v>
      </c>
      <c r="R142" s="149">
        <f>Q142*H142</f>
        <v>0</v>
      </c>
      <c r="S142" s="149">
        <v>0</v>
      </c>
      <c r="T142" s="150">
        <f>S142*H142</f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1" t="s">
        <v>129</v>
      </c>
      <c r="AT142" s="151" t="s">
        <v>125</v>
      </c>
      <c r="AU142" s="151" t="s">
        <v>86</v>
      </c>
      <c r="AY142" s="15" t="s">
        <v>122</v>
      </c>
      <c r="BE142" s="152">
        <f>IF(N142="základní",J142,0)</f>
        <v>0</v>
      </c>
      <c r="BF142" s="152">
        <f>IF(N142="snížená",J142,0)</f>
        <v>0</v>
      </c>
      <c r="BG142" s="152">
        <f>IF(N142="zákl. přenesená",J142,0)</f>
        <v>0</v>
      </c>
      <c r="BH142" s="152">
        <f>IF(N142="sníž. přenesená",J142,0)</f>
        <v>0</v>
      </c>
      <c r="BI142" s="152">
        <f>IF(N142="nulová",J142,0)</f>
        <v>0</v>
      </c>
      <c r="BJ142" s="15" t="s">
        <v>84</v>
      </c>
      <c r="BK142" s="152">
        <f>ROUND(I142*H142,2)</f>
        <v>0</v>
      </c>
      <c r="BL142" s="15" t="s">
        <v>129</v>
      </c>
      <c r="BM142" s="151" t="s">
        <v>164</v>
      </c>
    </row>
    <row r="143" spans="1:65" s="12" customFormat="1" ht="25.9" customHeight="1">
      <c r="B143" s="126"/>
      <c r="D143" s="127" t="s">
        <v>78</v>
      </c>
      <c r="E143" s="128" t="s">
        <v>165</v>
      </c>
      <c r="F143" s="128" t="s">
        <v>166</v>
      </c>
      <c r="I143" s="129"/>
      <c r="J143" s="114">
        <f>BK143</f>
        <v>0</v>
      </c>
      <c r="L143" s="126"/>
      <c r="M143" s="130"/>
      <c r="N143" s="131"/>
      <c r="O143" s="131"/>
      <c r="P143" s="132">
        <f>P144+P152+P155</f>
        <v>0</v>
      </c>
      <c r="Q143" s="131"/>
      <c r="R143" s="132">
        <f>R144+R152+R155</f>
        <v>0.1514249</v>
      </c>
      <c r="S143" s="131"/>
      <c r="T143" s="133">
        <f>T144+T152+T155</f>
        <v>0.61548400000000003</v>
      </c>
      <c r="AR143" s="127" t="s">
        <v>86</v>
      </c>
      <c r="AT143" s="134" t="s">
        <v>78</v>
      </c>
      <c r="AU143" s="134" t="s">
        <v>79</v>
      </c>
      <c r="AY143" s="127" t="s">
        <v>122</v>
      </c>
      <c r="BK143" s="135">
        <f>BK144+BK152+BK155</f>
        <v>0</v>
      </c>
    </row>
    <row r="144" spans="1:65" s="12" customFormat="1" ht="22.9" customHeight="1">
      <c r="B144" s="126"/>
      <c r="D144" s="127" t="s">
        <v>78</v>
      </c>
      <c r="E144" s="136" t="s">
        <v>167</v>
      </c>
      <c r="F144" s="136" t="s">
        <v>168</v>
      </c>
      <c r="I144" s="129"/>
      <c r="J144" s="137">
        <f>BK144</f>
        <v>0</v>
      </c>
      <c r="L144" s="126"/>
      <c r="M144" s="130"/>
      <c r="N144" s="131"/>
      <c r="O144" s="131"/>
      <c r="P144" s="132">
        <f>SUM(P145:P151)</f>
        <v>0</v>
      </c>
      <c r="Q144" s="131"/>
      <c r="R144" s="132">
        <f>SUM(R145:R151)</f>
        <v>0.1512549</v>
      </c>
      <c r="S144" s="131"/>
      <c r="T144" s="133">
        <f>SUM(T145:T151)</f>
        <v>3.5304000000000002E-2</v>
      </c>
      <c r="AR144" s="127" t="s">
        <v>86</v>
      </c>
      <c r="AT144" s="134" t="s">
        <v>78</v>
      </c>
      <c r="AU144" s="134" t="s">
        <v>84</v>
      </c>
      <c r="AY144" s="127" t="s">
        <v>122</v>
      </c>
      <c r="BK144" s="135">
        <f>SUM(BK145:BK151)</f>
        <v>0</v>
      </c>
    </row>
    <row r="145" spans="1:65" s="2" customFormat="1" ht="24.2" customHeight="1">
      <c r="A145" s="30"/>
      <c r="B145" s="138"/>
      <c r="C145" s="139" t="s">
        <v>123</v>
      </c>
      <c r="D145" s="139" t="s">
        <v>125</v>
      </c>
      <c r="E145" s="140" t="s">
        <v>169</v>
      </c>
      <c r="F145" s="141" t="s">
        <v>170</v>
      </c>
      <c r="G145" s="142" t="s">
        <v>128</v>
      </c>
      <c r="H145" s="143">
        <v>17.652000000000001</v>
      </c>
      <c r="I145" s="144"/>
      <c r="J145" s="145">
        <f>ROUND(I145*H145,2)</f>
        <v>0</v>
      </c>
      <c r="K145" s="146"/>
      <c r="L145" s="31"/>
      <c r="M145" s="147" t="s">
        <v>1</v>
      </c>
      <c r="N145" s="148" t="s">
        <v>44</v>
      </c>
      <c r="O145" s="56"/>
      <c r="P145" s="149">
        <f>O145*H145</f>
        <v>0</v>
      </c>
      <c r="Q145" s="149">
        <v>0</v>
      </c>
      <c r="R145" s="149">
        <f>Q145*H145</f>
        <v>0</v>
      </c>
      <c r="S145" s="149">
        <v>2E-3</v>
      </c>
      <c r="T145" s="150">
        <f>S145*H145</f>
        <v>3.5304000000000002E-2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51" t="s">
        <v>171</v>
      </c>
      <c r="AT145" s="151" t="s">
        <v>125</v>
      </c>
      <c r="AU145" s="151" t="s">
        <v>86</v>
      </c>
      <c r="AY145" s="15" t="s">
        <v>122</v>
      </c>
      <c r="BE145" s="152">
        <f>IF(N145="základní",J145,0)</f>
        <v>0</v>
      </c>
      <c r="BF145" s="152">
        <f>IF(N145="snížená",J145,0)</f>
        <v>0</v>
      </c>
      <c r="BG145" s="152">
        <f>IF(N145="zákl. přenesená",J145,0)</f>
        <v>0</v>
      </c>
      <c r="BH145" s="152">
        <f>IF(N145="sníž. přenesená",J145,0)</f>
        <v>0</v>
      </c>
      <c r="BI145" s="152">
        <f>IF(N145="nulová",J145,0)</f>
        <v>0</v>
      </c>
      <c r="BJ145" s="15" t="s">
        <v>84</v>
      </c>
      <c r="BK145" s="152">
        <f>ROUND(I145*H145,2)</f>
        <v>0</v>
      </c>
      <c r="BL145" s="15" t="s">
        <v>171</v>
      </c>
      <c r="BM145" s="151" t="s">
        <v>172</v>
      </c>
    </row>
    <row r="146" spans="1:65" s="13" customFormat="1" ht="22.5">
      <c r="B146" s="153"/>
      <c r="D146" s="154" t="s">
        <v>131</v>
      </c>
      <c r="E146" s="155" t="s">
        <v>1</v>
      </c>
      <c r="F146" s="156" t="s">
        <v>173</v>
      </c>
      <c r="H146" s="157">
        <v>17.652000000000001</v>
      </c>
      <c r="I146" s="158"/>
      <c r="L146" s="153"/>
      <c r="M146" s="159"/>
      <c r="N146" s="160"/>
      <c r="O146" s="160"/>
      <c r="P146" s="160"/>
      <c r="Q146" s="160"/>
      <c r="R146" s="160"/>
      <c r="S146" s="160"/>
      <c r="T146" s="161"/>
      <c r="AT146" s="155" t="s">
        <v>131</v>
      </c>
      <c r="AU146" s="155" t="s">
        <v>86</v>
      </c>
      <c r="AV146" s="13" t="s">
        <v>86</v>
      </c>
      <c r="AW146" s="13" t="s">
        <v>35</v>
      </c>
      <c r="AX146" s="13" t="s">
        <v>84</v>
      </c>
      <c r="AY146" s="155" t="s">
        <v>122</v>
      </c>
    </row>
    <row r="147" spans="1:65" s="2" customFormat="1" ht="33" customHeight="1">
      <c r="A147" s="30"/>
      <c r="B147" s="138"/>
      <c r="C147" s="139" t="s">
        <v>174</v>
      </c>
      <c r="D147" s="139" t="s">
        <v>125</v>
      </c>
      <c r="E147" s="140" t="s">
        <v>175</v>
      </c>
      <c r="F147" s="141" t="s">
        <v>176</v>
      </c>
      <c r="G147" s="142" t="s">
        <v>128</v>
      </c>
      <c r="H147" s="143">
        <v>17.652000000000001</v>
      </c>
      <c r="I147" s="144"/>
      <c r="J147" s="145">
        <f>ROUND(I147*H147,2)</f>
        <v>0</v>
      </c>
      <c r="K147" s="146"/>
      <c r="L147" s="31"/>
      <c r="M147" s="147" t="s">
        <v>1</v>
      </c>
      <c r="N147" s="148" t="s">
        <v>44</v>
      </c>
      <c r="O147" s="56"/>
      <c r="P147" s="149">
        <f>O147*H147</f>
        <v>0</v>
      </c>
      <c r="Q147" s="149">
        <v>3.4499999999999999E-3</v>
      </c>
      <c r="R147" s="149">
        <f>Q147*H147</f>
        <v>6.0899399999999999E-2</v>
      </c>
      <c r="S147" s="149">
        <v>0</v>
      </c>
      <c r="T147" s="150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1" t="s">
        <v>171</v>
      </c>
      <c r="AT147" s="151" t="s">
        <v>125</v>
      </c>
      <c r="AU147" s="151" t="s">
        <v>86</v>
      </c>
      <c r="AY147" s="15" t="s">
        <v>122</v>
      </c>
      <c r="BE147" s="152">
        <f>IF(N147="základní",J147,0)</f>
        <v>0</v>
      </c>
      <c r="BF147" s="152">
        <f>IF(N147="snížená",J147,0)</f>
        <v>0</v>
      </c>
      <c r="BG147" s="152">
        <f>IF(N147="zákl. přenesená",J147,0)</f>
        <v>0</v>
      </c>
      <c r="BH147" s="152">
        <f>IF(N147="sníž. přenesená",J147,0)</f>
        <v>0</v>
      </c>
      <c r="BI147" s="152">
        <f>IF(N147="nulová",J147,0)</f>
        <v>0</v>
      </c>
      <c r="BJ147" s="15" t="s">
        <v>84</v>
      </c>
      <c r="BK147" s="152">
        <f>ROUND(I147*H147,2)</f>
        <v>0</v>
      </c>
      <c r="BL147" s="15" t="s">
        <v>171</v>
      </c>
      <c r="BM147" s="151" t="s">
        <v>177</v>
      </c>
    </row>
    <row r="148" spans="1:65" s="13" customFormat="1" ht="22.5">
      <c r="B148" s="153"/>
      <c r="D148" s="154" t="s">
        <v>131</v>
      </c>
      <c r="E148" s="155" t="s">
        <v>1</v>
      </c>
      <c r="F148" s="156" t="s">
        <v>178</v>
      </c>
      <c r="H148" s="157">
        <v>17.652000000000001</v>
      </c>
      <c r="I148" s="158"/>
      <c r="L148" s="153"/>
      <c r="M148" s="159"/>
      <c r="N148" s="160"/>
      <c r="O148" s="160"/>
      <c r="P148" s="160"/>
      <c r="Q148" s="160"/>
      <c r="R148" s="160"/>
      <c r="S148" s="160"/>
      <c r="T148" s="161"/>
      <c r="AT148" s="155" t="s">
        <v>131</v>
      </c>
      <c r="AU148" s="155" t="s">
        <v>86</v>
      </c>
      <c r="AV148" s="13" t="s">
        <v>86</v>
      </c>
      <c r="AW148" s="13" t="s">
        <v>35</v>
      </c>
      <c r="AX148" s="13" t="s">
        <v>84</v>
      </c>
      <c r="AY148" s="155" t="s">
        <v>122</v>
      </c>
    </row>
    <row r="149" spans="1:65" s="2" customFormat="1" ht="37.9" customHeight="1">
      <c r="A149" s="30"/>
      <c r="B149" s="138"/>
      <c r="C149" s="139" t="s">
        <v>179</v>
      </c>
      <c r="D149" s="139" t="s">
        <v>125</v>
      </c>
      <c r="E149" s="140" t="s">
        <v>180</v>
      </c>
      <c r="F149" s="141" t="s">
        <v>181</v>
      </c>
      <c r="G149" s="142" t="s">
        <v>128</v>
      </c>
      <c r="H149" s="143">
        <v>26.19</v>
      </c>
      <c r="I149" s="144"/>
      <c r="J149" s="145">
        <f>ROUND(I149*H149,2)</f>
        <v>0</v>
      </c>
      <c r="K149" s="146"/>
      <c r="L149" s="31"/>
      <c r="M149" s="147" t="s">
        <v>1</v>
      </c>
      <c r="N149" s="148" t="s">
        <v>44</v>
      </c>
      <c r="O149" s="56"/>
      <c r="P149" s="149">
        <f>O149*H149</f>
        <v>0</v>
      </c>
      <c r="Q149" s="149">
        <v>3.4499999999999999E-3</v>
      </c>
      <c r="R149" s="149">
        <f>Q149*H149</f>
        <v>9.0355500000000005E-2</v>
      </c>
      <c r="S149" s="149">
        <v>0</v>
      </c>
      <c r="T149" s="150">
        <f>S149*H149</f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1" t="s">
        <v>171</v>
      </c>
      <c r="AT149" s="151" t="s">
        <v>125</v>
      </c>
      <c r="AU149" s="151" t="s">
        <v>86</v>
      </c>
      <c r="AY149" s="15" t="s">
        <v>122</v>
      </c>
      <c r="BE149" s="152">
        <f>IF(N149="základní",J149,0)</f>
        <v>0</v>
      </c>
      <c r="BF149" s="152">
        <f>IF(N149="snížená",J149,0)</f>
        <v>0</v>
      </c>
      <c r="BG149" s="152">
        <f>IF(N149="zákl. přenesená",J149,0)</f>
        <v>0</v>
      </c>
      <c r="BH149" s="152">
        <f>IF(N149="sníž. přenesená",J149,0)</f>
        <v>0</v>
      </c>
      <c r="BI149" s="152">
        <f>IF(N149="nulová",J149,0)</f>
        <v>0</v>
      </c>
      <c r="BJ149" s="15" t="s">
        <v>84</v>
      </c>
      <c r="BK149" s="152">
        <f>ROUND(I149*H149,2)</f>
        <v>0</v>
      </c>
      <c r="BL149" s="15" t="s">
        <v>171</v>
      </c>
      <c r="BM149" s="151" t="s">
        <v>182</v>
      </c>
    </row>
    <row r="150" spans="1:65" s="13" customFormat="1" ht="11.25">
      <c r="B150" s="153"/>
      <c r="D150" s="154" t="s">
        <v>131</v>
      </c>
      <c r="E150" s="155" t="s">
        <v>1</v>
      </c>
      <c r="F150" s="156" t="s">
        <v>183</v>
      </c>
      <c r="H150" s="157">
        <v>26.19</v>
      </c>
      <c r="I150" s="158"/>
      <c r="L150" s="153"/>
      <c r="M150" s="159"/>
      <c r="N150" s="160"/>
      <c r="O150" s="160"/>
      <c r="P150" s="160"/>
      <c r="Q150" s="160"/>
      <c r="R150" s="160"/>
      <c r="S150" s="160"/>
      <c r="T150" s="161"/>
      <c r="AT150" s="155" t="s">
        <v>131</v>
      </c>
      <c r="AU150" s="155" t="s">
        <v>86</v>
      </c>
      <c r="AV150" s="13" t="s">
        <v>86</v>
      </c>
      <c r="AW150" s="13" t="s">
        <v>35</v>
      </c>
      <c r="AX150" s="13" t="s">
        <v>84</v>
      </c>
      <c r="AY150" s="155" t="s">
        <v>122</v>
      </c>
    </row>
    <row r="151" spans="1:65" s="2" customFormat="1" ht="24.2" customHeight="1">
      <c r="A151" s="30"/>
      <c r="B151" s="138"/>
      <c r="C151" s="139" t="s">
        <v>8</v>
      </c>
      <c r="D151" s="139" t="s">
        <v>125</v>
      </c>
      <c r="E151" s="140" t="s">
        <v>184</v>
      </c>
      <c r="F151" s="141" t="s">
        <v>185</v>
      </c>
      <c r="G151" s="142" t="s">
        <v>186</v>
      </c>
      <c r="H151" s="162"/>
      <c r="I151" s="144"/>
      <c r="J151" s="145">
        <f>ROUND(I151*H151,2)</f>
        <v>0</v>
      </c>
      <c r="K151" s="146"/>
      <c r="L151" s="31"/>
      <c r="M151" s="147" t="s">
        <v>1</v>
      </c>
      <c r="N151" s="148" t="s">
        <v>44</v>
      </c>
      <c r="O151" s="56"/>
      <c r="P151" s="149">
        <f>O151*H151</f>
        <v>0</v>
      </c>
      <c r="Q151" s="149">
        <v>0</v>
      </c>
      <c r="R151" s="149">
        <f>Q151*H151</f>
        <v>0</v>
      </c>
      <c r="S151" s="149">
        <v>0</v>
      </c>
      <c r="T151" s="150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1" t="s">
        <v>171</v>
      </c>
      <c r="AT151" s="151" t="s">
        <v>125</v>
      </c>
      <c r="AU151" s="151" t="s">
        <v>86</v>
      </c>
      <c r="AY151" s="15" t="s">
        <v>122</v>
      </c>
      <c r="BE151" s="152">
        <f>IF(N151="základní",J151,0)</f>
        <v>0</v>
      </c>
      <c r="BF151" s="152">
        <f>IF(N151="snížená",J151,0)</f>
        <v>0</v>
      </c>
      <c r="BG151" s="152">
        <f>IF(N151="zákl. přenesená",J151,0)</f>
        <v>0</v>
      </c>
      <c r="BH151" s="152">
        <f>IF(N151="sníž. přenesená",J151,0)</f>
        <v>0</v>
      </c>
      <c r="BI151" s="152">
        <f>IF(N151="nulová",J151,0)</f>
        <v>0</v>
      </c>
      <c r="BJ151" s="15" t="s">
        <v>84</v>
      </c>
      <c r="BK151" s="152">
        <f>ROUND(I151*H151,2)</f>
        <v>0</v>
      </c>
      <c r="BL151" s="15" t="s">
        <v>171</v>
      </c>
      <c r="BM151" s="151" t="s">
        <v>187</v>
      </c>
    </row>
    <row r="152" spans="1:65" s="12" customFormat="1" ht="22.9" customHeight="1">
      <c r="B152" s="126"/>
      <c r="D152" s="127" t="s">
        <v>78</v>
      </c>
      <c r="E152" s="136" t="s">
        <v>188</v>
      </c>
      <c r="F152" s="136" t="s">
        <v>189</v>
      </c>
      <c r="I152" s="129"/>
      <c r="J152" s="137">
        <f>BK152</f>
        <v>0</v>
      </c>
      <c r="L152" s="126"/>
      <c r="M152" s="130"/>
      <c r="N152" s="131"/>
      <c r="O152" s="131"/>
      <c r="P152" s="132">
        <f>SUM(P153:P154)</f>
        <v>0</v>
      </c>
      <c r="Q152" s="131"/>
      <c r="R152" s="132">
        <f>SUM(R153:R154)</f>
        <v>0</v>
      </c>
      <c r="S152" s="131"/>
      <c r="T152" s="133">
        <f>SUM(T153:T154)</f>
        <v>4.0000000000000001E-3</v>
      </c>
      <c r="AR152" s="127" t="s">
        <v>86</v>
      </c>
      <c r="AT152" s="134" t="s">
        <v>78</v>
      </c>
      <c r="AU152" s="134" t="s">
        <v>84</v>
      </c>
      <c r="AY152" s="127" t="s">
        <v>122</v>
      </c>
      <c r="BK152" s="135">
        <f>SUM(BK153:BK154)</f>
        <v>0</v>
      </c>
    </row>
    <row r="153" spans="1:65" s="2" customFormat="1" ht="24.2" customHeight="1">
      <c r="A153" s="30"/>
      <c r="B153" s="138"/>
      <c r="C153" s="139" t="s">
        <v>190</v>
      </c>
      <c r="D153" s="139" t="s">
        <v>125</v>
      </c>
      <c r="E153" s="140" t="s">
        <v>191</v>
      </c>
      <c r="F153" s="141" t="s">
        <v>192</v>
      </c>
      <c r="G153" s="142" t="s">
        <v>193</v>
      </c>
      <c r="H153" s="143">
        <v>1</v>
      </c>
      <c r="I153" s="144"/>
      <c r="J153" s="145">
        <f>ROUND(I153*H153,2)</f>
        <v>0</v>
      </c>
      <c r="K153" s="146"/>
      <c r="L153" s="31"/>
      <c r="M153" s="147" t="s">
        <v>1</v>
      </c>
      <c r="N153" s="148" t="s">
        <v>44</v>
      </c>
      <c r="O153" s="56"/>
      <c r="P153" s="149">
        <f>O153*H153</f>
        <v>0</v>
      </c>
      <c r="Q153" s="149">
        <v>0</v>
      </c>
      <c r="R153" s="149">
        <f>Q153*H153</f>
        <v>0</v>
      </c>
      <c r="S153" s="149">
        <v>4.0000000000000001E-3</v>
      </c>
      <c r="T153" s="150">
        <f>S153*H153</f>
        <v>4.0000000000000001E-3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1" t="s">
        <v>171</v>
      </c>
      <c r="AT153" s="151" t="s">
        <v>125</v>
      </c>
      <c r="AU153" s="151" t="s">
        <v>86</v>
      </c>
      <c r="AY153" s="15" t="s">
        <v>122</v>
      </c>
      <c r="BE153" s="152">
        <f>IF(N153="základní",J153,0)</f>
        <v>0</v>
      </c>
      <c r="BF153" s="152">
        <f>IF(N153="snížená",J153,0)</f>
        <v>0</v>
      </c>
      <c r="BG153" s="152">
        <f>IF(N153="zákl. přenesená",J153,0)</f>
        <v>0</v>
      </c>
      <c r="BH153" s="152">
        <f>IF(N153="sníž. přenesená",J153,0)</f>
        <v>0</v>
      </c>
      <c r="BI153" s="152">
        <f>IF(N153="nulová",J153,0)</f>
        <v>0</v>
      </c>
      <c r="BJ153" s="15" t="s">
        <v>84</v>
      </c>
      <c r="BK153" s="152">
        <f>ROUND(I153*H153,2)</f>
        <v>0</v>
      </c>
      <c r="BL153" s="15" t="s">
        <v>171</v>
      </c>
      <c r="BM153" s="151" t="s">
        <v>194</v>
      </c>
    </row>
    <row r="154" spans="1:65" s="2" customFormat="1" ht="24.2" customHeight="1">
      <c r="A154" s="30"/>
      <c r="B154" s="138"/>
      <c r="C154" s="139" t="s">
        <v>195</v>
      </c>
      <c r="D154" s="139" t="s">
        <v>125</v>
      </c>
      <c r="E154" s="140" t="s">
        <v>196</v>
      </c>
      <c r="F154" s="141" t="s">
        <v>197</v>
      </c>
      <c r="G154" s="142" t="s">
        <v>186</v>
      </c>
      <c r="H154" s="162"/>
      <c r="I154" s="144"/>
      <c r="J154" s="145">
        <f>ROUND(I154*H154,2)</f>
        <v>0</v>
      </c>
      <c r="K154" s="146"/>
      <c r="L154" s="31"/>
      <c r="M154" s="147" t="s">
        <v>1</v>
      </c>
      <c r="N154" s="148" t="s">
        <v>44</v>
      </c>
      <c r="O154" s="56"/>
      <c r="P154" s="149">
        <f>O154*H154</f>
        <v>0</v>
      </c>
      <c r="Q154" s="149">
        <v>0</v>
      </c>
      <c r="R154" s="149">
        <f>Q154*H154</f>
        <v>0</v>
      </c>
      <c r="S154" s="149">
        <v>0</v>
      </c>
      <c r="T154" s="150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1" t="s">
        <v>171</v>
      </c>
      <c r="AT154" s="151" t="s">
        <v>125</v>
      </c>
      <c r="AU154" s="151" t="s">
        <v>86</v>
      </c>
      <c r="AY154" s="15" t="s">
        <v>122</v>
      </c>
      <c r="BE154" s="152">
        <f>IF(N154="základní",J154,0)</f>
        <v>0</v>
      </c>
      <c r="BF154" s="152">
        <f>IF(N154="snížená",J154,0)</f>
        <v>0</v>
      </c>
      <c r="BG154" s="152">
        <f>IF(N154="zákl. přenesená",J154,0)</f>
        <v>0</v>
      </c>
      <c r="BH154" s="152">
        <f>IF(N154="sníž. přenesená",J154,0)</f>
        <v>0</v>
      </c>
      <c r="BI154" s="152">
        <f>IF(N154="nulová",J154,0)</f>
        <v>0</v>
      </c>
      <c r="BJ154" s="15" t="s">
        <v>84</v>
      </c>
      <c r="BK154" s="152">
        <f>ROUND(I154*H154,2)</f>
        <v>0</v>
      </c>
      <c r="BL154" s="15" t="s">
        <v>171</v>
      </c>
      <c r="BM154" s="151" t="s">
        <v>198</v>
      </c>
    </row>
    <row r="155" spans="1:65" s="12" customFormat="1" ht="22.9" customHeight="1">
      <c r="B155" s="126"/>
      <c r="D155" s="127" t="s">
        <v>78</v>
      </c>
      <c r="E155" s="136" t="s">
        <v>199</v>
      </c>
      <c r="F155" s="136" t="s">
        <v>200</v>
      </c>
      <c r="I155" s="129"/>
      <c r="J155" s="137">
        <f>BK155</f>
        <v>0</v>
      </c>
      <c r="L155" s="126"/>
      <c r="M155" s="130"/>
      <c r="N155" s="131"/>
      <c r="O155" s="131"/>
      <c r="P155" s="132">
        <f>SUM(P156:P159)</f>
        <v>0</v>
      </c>
      <c r="Q155" s="131"/>
      <c r="R155" s="132">
        <f>SUM(R156:R159)</f>
        <v>1.7000000000000001E-4</v>
      </c>
      <c r="S155" s="131"/>
      <c r="T155" s="133">
        <f>SUM(T156:T159)</f>
        <v>0.57618000000000003</v>
      </c>
      <c r="AR155" s="127" t="s">
        <v>86</v>
      </c>
      <c r="AT155" s="134" t="s">
        <v>78</v>
      </c>
      <c r="AU155" s="134" t="s">
        <v>84</v>
      </c>
      <c r="AY155" s="127" t="s">
        <v>122</v>
      </c>
      <c r="BK155" s="135">
        <f>SUM(BK156:BK159)</f>
        <v>0</v>
      </c>
    </row>
    <row r="156" spans="1:65" s="2" customFormat="1" ht="24.2" customHeight="1">
      <c r="A156" s="30"/>
      <c r="B156" s="138"/>
      <c r="C156" s="139" t="s">
        <v>201</v>
      </c>
      <c r="D156" s="139" t="s">
        <v>125</v>
      </c>
      <c r="E156" s="140" t="s">
        <v>202</v>
      </c>
      <c r="F156" s="141" t="s">
        <v>203</v>
      </c>
      <c r="G156" s="142" t="s">
        <v>128</v>
      </c>
      <c r="H156" s="143">
        <v>26.19</v>
      </c>
      <c r="I156" s="144"/>
      <c r="J156" s="145">
        <f>ROUND(I156*H156,2)</f>
        <v>0</v>
      </c>
      <c r="K156" s="146"/>
      <c r="L156" s="31"/>
      <c r="M156" s="147" t="s">
        <v>1</v>
      </c>
      <c r="N156" s="148" t="s">
        <v>44</v>
      </c>
      <c r="O156" s="56"/>
      <c r="P156" s="149">
        <f>O156*H156</f>
        <v>0</v>
      </c>
      <c r="Q156" s="149">
        <v>0</v>
      </c>
      <c r="R156" s="149">
        <f>Q156*H156</f>
        <v>0</v>
      </c>
      <c r="S156" s="149">
        <v>2.1999999999999999E-2</v>
      </c>
      <c r="T156" s="150">
        <f>S156*H156</f>
        <v>0.57618000000000003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1" t="s">
        <v>171</v>
      </c>
      <c r="AT156" s="151" t="s">
        <v>125</v>
      </c>
      <c r="AU156" s="151" t="s">
        <v>86</v>
      </c>
      <c r="AY156" s="15" t="s">
        <v>122</v>
      </c>
      <c r="BE156" s="152">
        <f>IF(N156="základní",J156,0)</f>
        <v>0</v>
      </c>
      <c r="BF156" s="152">
        <f>IF(N156="snížená",J156,0)</f>
        <v>0</v>
      </c>
      <c r="BG156" s="152">
        <f>IF(N156="zákl. přenesená",J156,0)</f>
        <v>0</v>
      </c>
      <c r="BH156" s="152">
        <f>IF(N156="sníž. přenesená",J156,0)</f>
        <v>0</v>
      </c>
      <c r="BI156" s="152">
        <f>IF(N156="nulová",J156,0)</f>
        <v>0</v>
      </c>
      <c r="BJ156" s="15" t="s">
        <v>84</v>
      </c>
      <c r="BK156" s="152">
        <f>ROUND(I156*H156,2)</f>
        <v>0</v>
      </c>
      <c r="BL156" s="15" t="s">
        <v>171</v>
      </c>
      <c r="BM156" s="151" t="s">
        <v>204</v>
      </c>
    </row>
    <row r="157" spans="1:65" s="13" customFormat="1" ht="11.25">
      <c r="B157" s="153"/>
      <c r="D157" s="154" t="s">
        <v>131</v>
      </c>
      <c r="E157" s="155" t="s">
        <v>1</v>
      </c>
      <c r="F157" s="156" t="s">
        <v>132</v>
      </c>
      <c r="H157" s="157">
        <v>26.19</v>
      </c>
      <c r="I157" s="158"/>
      <c r="L157" s="153"/>
      <c r="M157" s="159"/>
      <c r="N157" s="160"/>
      <c r="O157" s="160"/>
      <c r="P157" s="160"/>
      <c r="Q157" s="160"/>
      <c r="R157" s="160"/>
      <c r="S157" s="160"/>
      <c r="T157" s="161"/>
      <c r="AT157" s="155" t="s">
        <v>131</v>
      </c>
      <c r="AU157" s="155" t="s">
        <v>86</v>
      </c>
      <c r="AV157" s="13" t="s">
        <v>86</v>
      </c>
      <c r="AW157" s="13" t="s">
        <v>35</v>
      </c>
      <c r="AX157" s="13" t="s">
        <v>84</v>
      </c>
      <c r="AY157" s="155" t="s">
        <v>122</v>
      </c>
    </row>
    <row r="158" spans="1:65" s="2" customFormat="1" ht="16.5" customHeight="1">
      <c r="A158" s="30"/>
      <c r="B158" s="138"/>
      <c r="C158" s="139" t="s">
        <v>171</v>
      </c>
      <c r="D158" s="139" t="s">
        <v>125</v>
      </c>
      <c r="E158" s="140" t="s">
        <v>205</v>
      </c>
      <c r="F158" s="141" t="s">
        <v>206</v>
      </c>
      <c r="G158" s="142" t="s">
        <v>193</v>
      </c>
      <c r="H158" s="143">
        <v>1</v>
      </c>
      <c r="I158" s="144"/>
      <c r="J158" s="145">
        <f>ROUND(I158*H158,2)</f>
        <v>0</v>
      </c>
      <c r="K158" s="146"/>
      <c r="L158" s="31"/>
      <c r="M158" s="147" t="s">
        <v>1</v>
      </c>
      <c r="N158" s="148" t="s">
        <v>44</v>
      </c>
      <c r="O158" s="56"/>
      <c r="P158" s="149">
        <f>O158*H158</f>
        <v>0</v>
      </c>
      <c r="Q158" s="149">
        <v>1.7000000000000001E-4</v>
      </c>
      <c r="R158" s="149">
        <f>Q158*H158</f>
        <v>1.7000000000000001E-4</v>
      </c>
      <c r="S158" s="149">
        <v>0</v>
      </c>
      <c r="T158" s="150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1" t="s">
        <v>171</v>
      </c>
      <c r="AT158" s="151" t="s">
        <v>125</v>
      </c>
      <c r="AU158" s="151" t="s">
        <v>86</v>
      </c>
      <c r="AY158" s="15" t="s">
        <v>122</v>
      </c>
      <c r="BE158" s="152">
        <f>IF(N158="základní",J158,0)</f>
        <v>0</v>
      </c>
      <c r="BF158" s="152">
        <f>IF(N158="snížená",J158,0)</f>
        <v>0</v>
      </c>
      <c r="BG158" s="152">
        <f>IF(N158="zákl. přenesená",J158,0)</f>
        <v>0</v>
      </c>
      <c r="BH158" s="152">
        <f>IF(N158="sníž. přenesená",J158,0)</f>
        <v>0</v>
      </c>
      <c r="BI158" s="152">
        <f>IF(N158="nulová",J158,0)</f>
        <v>0</v>
      </c>
      <c r="BJ158" s="15" t="s">
        <v>84</v>
      </c>
      <c r="BK158" s="152">
        <f>ROUND(I158*H158,2)</f>
        <v>0</v>
      </c>
      <c r="BL158" s="15" t="s">
        <v>171</v>
      </c>
      <c r="BM158" s="151" t="s">
        <v>207</v>
      </c>
    </row>
    <row r="159" spans="1:65" s="2" customFormat="1" ht="33" customHeight="1">
      <c r="A159" s="30"/>
      <c r="B159" s="138"/>
      <c r="C159" s="139" t="s">
        <v>208</v>
      </c>
      <c r="D159" s="139" t="s">
        <v>125</v>
      </c>
      <c r="E159" s="140" t="s">
        <v>209</v>
      </c>
      <c r="F159" s="141" t="s">
        <v>210</v>
      </c>
      <c r="G159" s="142" t="s">
        <v>186</v>
      </c>
      <c r="H159" s="162"/>
      <c r="I159" s="144"/>
      <c r="J159" s="145">
        <f>ROUND(I159*H159,2)</f>
        <v>0</v>
      </c>
      <c r="K159" s="146"/>
      <c r="L159" s="31"/>
      <c r="M159" s="147" t="s">
        <v>1</v>
      </c>
      <c r="N159" s="148" t="s">
        <v>44</v>
      </c>
      <c r="O159" s="56"/>
      <c r="P159" s="149">
        <f>O159*H159</f>
        <v>0</v>
      </c>
      <c r="Q159" s="149">
        <v>0</v>
      </c>
      <c r="R159" s="149">
        <f>Q159*H159</f>
        <v>0</v>
      </c>
      <c r="S159" s="149">
        <v>0</v>
      </c>
      <c r="T159" s="150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1" t="s">
        <v>171</v>
      </c>
      <c r="AT159" s="151" t="s">
        <v>125</v>
      </c>
      <c r="AU159" s="151" t="s">
        <v>86</v>
      </c>
      <c r="AY159" s="15" t="s">
        <v>122</v>
      </c>
      <c r="BE159" s="152">
        <f>IF(N159="základní",J159,0)</f>
        <v>0</v>
      </c>
      <c r="BF159" s="152">
        <f>IF(N159="snížená",J159,0)</f>
        <v>0</v>
      </c>
      <c r="BG159" s="152">
        <f>IF(N159="zákl. přenesená",J159,0)</f>
        <v>0</v>
      </c>
      <c r="BH159" s="152">
        <f>IF(N159="sníž. přenesená",J159,0)</f>
        <v>0</v>
      </c>
      <c r="BI159" s="152">
        <f>IF(N159="nulová",J159,0)</f>
        <v>0</v>
      </c>
      <c r="BJ159" s="15" t="s">
        <v>84</v>
      </c>
      <c r="BK159" s="152">
        <f>ROUND(I159*H159,2)</f>
        <v>0</v>
      </c>
      <c r="BL159" s="15" t="s">
        <v>171</v>
      </c>
      <c r="BM159" s="151" t="s">
        <v>211</v>
      </c>
    </row>
    <row r="160" spans="1:65" s="12" customFormat="1" ht="25.9" customHeight="1">
      <c r="B160" s="126"/>
      <c r="D160" s="127" t="s">
        <v>78</v>
      </c>
      <c r="E160" s="128" t="s">
        <v>212</v>
      </c>
      <c r="F160" s="128" t="s">
        <v>213</v>
      </c>
      <c r="I160" s="129"/>
      <c r="J160" s="114">
        <f>BK160</f>
        <v>0</v>
      </c>
      <c r="L160" s="126"/>
      <c r="M160" s="130"/>
      <c r="N160" s="131"/>
      <c r="O160" s="131"/>
      <c r="P160" s="132">
        <f>P161+P163+P166+P168</f>
        <v>0</v>
      </c>
      <c r="Q160" s="131"/>
      <c r="R160" s="132">
        <f>R161+R163+R166+R168</f>
        <v>0</v>
      </c>
      <c r="S160" s="131"/>
      <c r="T160" s="133">
        <f>T161+T163+T166+T168</f>
        <v>0</v>
      </c>
      <c r="AR160" s="127" t="s">
        <v>146</v>
      </c>
      <c r="AT160" s="134" t="s">
        <v>78</v>
      </c>
      <c r="AU160" s="134" t="s">
        <v>79</v>
      </c>
      <c r="AY160" s="127" t="s">
        <v>122</v>
      </c>
      <c r="BK160" s="135">
        <f>BK161+BK163+BK166+BK168</f>
        <v>0</v>
      </c>
    </row>
    <row r="161" spans="1:65" s="12" customFormat="1" ht="22.9" customHeight="1">
      <c r="B161" s="126"/>
      <c r="D161" s="127" t="s">
        <v>78</v>
      </c>
      <c r="E161" s="136" t="s">
        <v>214</v>
      </c>
      <c r="F161" s="136" t="s">
        <v>215</v>
      </c>
      <c r="I161" s="129"/>
      <c r="J161" s="137">
        <f>BK161</f>
        <v>0</v>
      </c>
      <c r="L161" s="126"/>
      <c r="M161" s="130"/>
      <c r="N161" s="131"/>
      <c r="O161" s="131"/>
      <c r="P161" s="132">
        <f>P162</f>
        <v>0</v>
      </c>
      <c r="Q161" s="131"/>
      <c r="R161" s="132">
        <f>R162</f>
        <v>0</v>
      </c>
      <c r="S161" s="131"/>
      <c r="T161" s="133">
        <f>T162</f>
        <v>0</v>
      </c>
      <c r="AR161" s="127" t="s">
        <v>146</v>
      </c>
      <c r="AT161" s="134" t="s">
        <v>78</v>
      </c>
      <c r="AU161" s="134" t="s">
        <v>84</v>
      </c>
      <c r="AY161" s="127" t="s">
        <v>122</v>
      </c>
      <c r="BK161" s="135">
        <f>BK162</f>
        <v>0</v>
      </c>
    </row>
    <row r="162" spans="1:65" s="2" customFormat="1" ht="16.5" customHeight="1">
      <c r="A162" s="30"/>
      <c r="B162" s="138"/>
      <c r="C162" s="139" t="s">
        <v>216</v>
      </c>
      <c r="D162" s="139" t="s">
        <v>125</v>
      </c>
      <c r="E162" s="140" t="s">
        <v>217</v>
      </c>
      <c r="F162" s="141" t="s">
        <v>215</v>
      </c>
      <c r="G162" s="142" t="s">
        <v>186</v>
      </c>
      <c r="H162" s="162"/>
      <c r="I162" s="144"/>
      <c r="J162" s="145">
        <f>ROUND(I162*H162,2)</f>
        <v>0</v>
      </c>
      <c r="K162" s="146"/>
      <c r="L162" s="31"/>
      <c r="M162" s="147" t="s">
        <v>1</v>
      </c>
      <c r="N162" s="148" t="s">
        <v>44</v>
      </c>
      <c r="O162" s="56"/>
      <c r="P162" s="149">
        <f>O162*H162</f>
        <v>0</v>
      </c>
      <c r="Q162" s="149">
        <v>0</v>
      </c>
      <c r="R162" s="149">
        <f>Q162*H162</f>
        <v>0</v>
      </c>
      <c r="S162" s="149">
        <v>0</v>
      </c>
      <c r="T162" s="150">
        <f>S162*H162</f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1" t="s">
        <v>218</v>
      </c>
      <c r="AT162" s="151" t="s">
        <v>125</v>
      </c>
      <c r="AU162" s="151" t="s">
        <v>86</v>
      </c>
      <c r="AY162" s="15" t="s">
        <v>122</v>
      </c>
      <c r="BE162" s="152">
        <f>IF(N162="základní",J162,0)</f>
        <v>0</v>
      </c>
      <c r="BF162" s="152">
        <f>IF(N162="snížená",J162,0)</f>
        <v>0</v>
      </c>
      <c r="BG162" s="152">
        <f>IF(N162="zákl. přenesená",J162,0)</f>
        <v>0</v>
      </c>
      <c r="BH162" s="152">
        <f>IF(N162="sníž. přenesená",J162,0)</f>
        <v>0</v>
      </c>
      <c r="BI162" s="152">
        <f>IF(N162="nulová",J162,0)</f>
        <v>0</v>
      </c>
      <c r="BJ162" s="15" t="s">
        <v>84</v>
      </c>
      <c r="BK162" s="152">
        <f>ROUND(I162*H162,2)</f>
        <v>0</v>
      </c>
      <c r="BL162" s="15" t="s">
        <v>218</v>
      </c>
      <c r="BM162" s="151" t="s">
        <v>219</v>
      </c>
    </row>
    <row r="163" spans="1:65" s="12" customFormat="1" ht="22.9" customHeight="1">
      <c r="B163" s="126"/>
      <c r="D163" s="127" t="s">
        <v>78</v>
      </c>
      <c r="E163" s="136" t="s">
        <v>220</v>
      </c>
      <c r="F163" s="136" t="s">
        <v>221</v>
      </c>
      <c r="I163" s="129"/>
      <c r="J163" s="137">
        <f>BK163</f>
        <v>0</v>
      </c>
      <c r="L163" s="126"/>
      <c r="M163" s="130"/>
      <c r="N163" s="131"/>
      <c r="O163" s="131"/>
      <c r="P163" s="132">
        <f>SUM(P164:P165)</f>
        <v>0</v>
      </c>
      <c r="Q163" s="131"/>
      <c r="R163" s="132">
        <f>SUM(R164:R165)</f>
        <v>0</v>
      </c>
      <c r="S163" s="131"/>
      <c r="T163" s="133">
        <f>SUM(T164:T165)</f>
        <v>0</v>
      </c>
      <c r="AR163" s="127" t="s">
        <v>146</v>
      </c>
      <c r="AT163" s="134" t="s">
        <v>78</v>
      </c>
      <c r="AU163" s="134" t="s">
        <v>84</v>
      </c>
      <c r="AY163" s="127" t="s">
        <v>122</v>
      </c>
      <c r="BK163" s="135">
        <f>SUM(BK164:BK165)</f>
        <v>0</v>
      </c>
    </row>
    <row r="164" spans="1:65" s="2" customFormat="1" ht="16.5" customHeight="1">
      <c r="A164" s="30"/>
      <c r="B164" s="138"/>
      <c r="C164" s="139" t="s">
        <v>222</v>
      </c>
      <c r="D164" s="139" t="s">
        <v>125</v>
      </c>
      <c r="E164" s="140" t="s">
        <v>223</v>
      </c>
      <c r="F164" s="141" t="s">
        <v>224</v>
      </c>
      <c r="G164" s="142" t="s">
        <v>186</v>
      </c>
      <c r="H164" s="162"/>
      <c r="I164" s="144"/>
      <c r="J164" s="145">
        <f>ROUND(I164*H164,2)</f>
        <v>0</v>
      </c>
      <c r="K164" s="146"/>
      <c r="L164" s="31"/>
      <c r="M164" s="147" t="s">
        <v>1</v>
      </c>
      <c r="N164" s="148" t="s">
        <v>44</v>
      </c>
      <c r="O164" s="56"/>
      <c r="P164" s="149">
        <f>O164*H164</f>
        <v>0</v>
      </c>
      <c r="Q164" s="149">
        <v>0</v>
      </c>
      <c r="R164" s="149">
        <f>Q164*H164</f>
        <v>0</v>
      </c>
      <c r="S164" s="149">
        <v>0</v>
      </c>
      <c r="T164" s="150">
        <f>S164*H164</f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1" t="s">
        <v>218</v>
      </c>
      <c r="AT164" s="151" t="s">
        <v>125</v>
      </c>
      <c r="AU164" s="151" t="s">
        <v>86</v>
      </c>
      <c r="AY164" s="15" t="s">
        <v>122</v>
      </c>
      <c r="BE164" s="152">
        <f>IF(N164="základní",J164,0)</f>
        <v>0</v>
      </c>
      <c r="BF164" s="152">
        <f>IF(N164="snížená",J164,0)</f>
        <v>0</v>
      </c>
      <c r="BG164" s="152">
        <f>IF(N164="zákl. přenesená",J164,0)</f>
        <v>0</v>
      </c>
      <c r="BH164" s="152">
        <f>IF(N164="sníž. přenesená",J164,0)</f>
        <v>0</v>
      </c>
      <c r="BI164" s="152">
        <f>IF(N164="nulová",J164,0)</f>
        <v>0</v>
      </c>
      <c r="BJ164" s="15" t="s">
        <v>84</v>
      </c>
      <c r="BK164" s="152">
        <f>ROUND(I164*H164,2)</f>
        <v>0</v>
      </c>
      <c r="BL164" s="15" t="s">
        <v>218</v>
      </c>
      <c r="BM164" s="151" t="s">
        <v>225</v>
      </c>
    </row>
    <row r="165" spans="1:65" s="2" customFormat="1" ht="16.5" customHeight="1">
      <c r="A165" s="30"/>
      <c r="B165" s="138"/>
      <c r="C165" s="139" t="s">
        <v>226</v>
      </c>
      <c r="D165" s="139" t="s">
        <v>125</v>
      </c>
      <c r="E165" s="140" t="s">
        <v>227</v>
      </c>
      <c r="F165" s="141" t="s">
        <v>228</v>
      </c>
      <c r="G165" s="142" t="s">
        <v>186</v>
      </c>
      <c r="H165" s="162"/>
      <c r="I165" s="144"/>
      <c r="J165" s="145">
        <f>ROUND(I165*H165,2)</f>
        <v>0</v>
      </c>
      <c r="K165" s="146"/>
      <c r="L165" s="31"/>
      <c r="M165" s="147" t="s">
        <v>1</v>
      </c>
      <c r="N165" s="148" t="s">
        <v>44</v>
      </c>
      <c r="O165" s="56"/>
      <c r="P165" s="149">
        <f>O165*H165</f>
        <v>0</v>
      </c>
      <c r="Q165" s="149">
        <v>0</v>
      </c>
      <c r="R165" s="149">
        <f>Q165*H165</f>
        <v>0</v>
      </c>
      <c r="S165" s="149">
        <v>0</v>
      </c>
      <c r="T165" s="150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1" t="s">
        <v>218</v>
      </c>
      <c r="AT165" s="151" t="s">
        <v>125</v>
      </c>
      <c r="AU165" s="151" t="s">
        <v>86</v>
      </c>
      <c r="AY165" s="15" t="s">
        <v>122</v>
      </c>
      <c r="BE165" s="152">
        <f>IF(N165="základní",J165,0)</f>
        <v>0</v>
      </c>
      <c r="BF165" s="152">
        <f>IF(N165="snížená",J165,0)</f>
        <v>0</v>
      </c>
      <c r="BG165" s="152">
        <f>IF(N165="zákl. přenesená",J165,0)</f>
        <v>0</v>
      </c>
      <c r="BH165" s="152">
        <f>IF(N165="sníž. přenesená",J165,0)</f>
        <v>0</v>
      </c>
      <c r="BI165" s="152">
        <f>IF(N165="nulová",J165,0)</f>
        <v>0</v>
      </c>
      <c r="BJ165" s="15" t="s">
        <v>84</v>
      </c>
      <c r="BK165" s="152">
        <f>ROUND(I165*H165,2)</f>
        <v>0</v>
      </c>
      <c r="BL165" s="15" t="s">
        <v>218</v>
      </c>
      <c r="BM165" s="151" t="s">
        <v>229</v>
      </c>
    </row>
    <row r="166" spans="1:65" s="12" customFormat="1" ht="22.9" customHeight="1">
      <c r="B166" s="126"/>
      <c r="D166" s="127" t="s">
        <v>78</v>
      </c>
      <c r="E166" s="136" t="s">
        <v>230</v>
      </c>
      <c r="F166" s="136" t="s">
        <v>231</v>
      </c>
      <c r="I166" s="129"/>
      <c r="J166" s="137">
        <f>BK166</f>
        <v>0</v>
      </c>
      <c r="L166" s="126"/>
      <c r="M166" s="130"/>
      <c r="N166" s="131"/>
      <c r="O166" s="131"/>
      <c r="P166" s="132">
        <f>P167</f>
        <v>0</v>
      </c>
      <c r="Q166" s="131"/>
      <c r="R166" s="132">
        <f>R167</f>
        <v>0</v>
      </c>
      <c r="S166" s="131"/>
      <c r="T166" s="133">
        <f>T167</f>
        <v>0</v>
      </c>
      <c r="AR166" s="127" t="s">
        <v>146</v>
      </c>
      <c r="AT166" s="134" t="s">
        <v>78</v>
      </c>
      <c r="AU166" s="134" t="s">
        <v>84</v>
      </c>
      <c r="AY166" s="127" t="s">
        <v>122</v>
      </c>
      <c r="BK166" s="135">
        <f>BK167</f>
        <v>0</v>
      </c>
    </row>
    <row r="167" spans="1:65" s="2" customFormat="1" ht="16.5" customHeight="1">
      <c r="A167" s="30"/>
      <c r="B167" s="138"/>
      <c r="C167" s="139" t="s">
        <v>7</v>
      </c>
      <c r="D167" s="139" t="s">
        <v>125</v>
      </c>
      <c r="E167" s="140" t="s">
        <v>232</v>
      </c>
      <c r="F167" s="141" t="s">
        <v>233</v>
      </c>
      <c r="G167" s="142" t="s">
        <v>186</v>
      </c>
      <c r="H167" s="162"/>
      <c r="I167" s="144"/>
      <c r="J167" s="145">
        <f>ROUND(I167*H167,2)</f>
        <v>0</v>
      </c>
      <c r="K167" s="146"/>
      <c r="L167" s="31"/>
      <c r="M167" s="147" t="s">
        <v>1</v>
      </c>
      <c r="N167" s="148" t="s">
        <v>44</v>
      </c>
      <c r="O167" s="56"/>
      <c r="P167" s="149">
        <f>O167*H167</f>
        <v>0</v>
      </c>
      <c r="Q167" s="149">
        <v>0</v>
      </c>
      <c r="R167" s="149">
        <f>Q167*H167</f>
        <v>0</v>
      </c>
      <c r="S167" s="149">
        <v>0</v>
      </c>
      <c r="T167" s="150">
        <f>S167*H167</f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1" t="s">
        <v>218</v>
      </c>
      <c r="AT167" s="151" t="s">
        <v>125</v>
      </c>
      <c r="AU167" s="151" t="s">
        <v>86</v>
      </c>
      <c r="AY167" s="15" t="s">
        <v>122</v>
      </c>
      <c r="BE167" s="152">
        <f>IF(N167="základní",J167,0)</f>
        <v>0</v>
      </c>
      <c r="BF167" s="152">
        <f>IF(N167="snížená",J167,0)</f>
        <v>0</v>
      </c>
      <c r="BG167" s="152">
        <f>IF(N167="zákl. přenesená",J167,0)</f>
        <v>0</v>
      </c>
      <c r="BH167" s="152">
        <f>IF(N167="sníž. přenesená",J167,0)</f>
        <v>0</v>
      </c>
      <c r="BI167" s="152">
        <f>IF(N167="nulová",J167,0)</f>
        <v>0</v>
      </c>
      <c r="BJ167" s="15" t="s">
        <v>84</v>
      </c>
      <c r="BK167" s="152">
        <f>ROUND(I167*H167,2)</f>
        <v>0</v>
      </c>
      <c r="BL167" s="15" t="s">
        <v>218</v>
      </c>
      <c r="BM167" s="151" t="s">
        <v>234</v>
      </c>
    </row>
    <row r="168" spans="1:65" s="12" customFormat="1" ht="22.9" customHeight="1">
      <c r="B168" s="126"/>
      <c r="D168" s="127" t="s">
        <v>78</v>
      </c>
      <c r="E168" s="136" t="s">
        <v>235</v>
      </c>
      <c r="F168" s="136" t="s">
        <v>236</v>
      </c>
      <c r="I168" s="129"/>
      <c r="J168" s="137">
        <f>BK168</f>
        <v>0</v>
      </c>
      <c r="L168" s="126"/>
      <c r="M168" s="130"/>
      <c r="N168" s="131"/>
      <c r="O168" s="131"/>
      <c r="P168" s="132">
        <f>SUM(P169:P170)</f>
        <v>0</v>
      </c>
      <c r="Q168" s="131"/>
      <c r="R168" s="132">
        <f>SUM(R169:R170)</f>
        <v>0</v>
      </c>
      <c r="S168" s="131"/>
      <c r="T168" s="133">
        <f>SUM(T169:T170)</f>
        <v>0</v>
      </c>
      <c r="AR168" s="127" t="s">
        <v>146</v>
      </c>
      <c r="AT168" s="134" t="s">
        <v>78</v>
      </c>
      <c r="AU168" s="134" t="s">
        <v>84</v>
      </c>
      <c r="AY168" s="127" t="s">
        <v>122</v>
      </c>
      <c r="BK168" s="135">
        <f>SUM(BK169:BK170)</f>
        <v>0</v>
      </c>
    </row>
    <row r="169" spans="1:65" s="2" customFormat="1" ht="16.5" customHeight="1">
      <c r="A169" s="30"/>
      <c r="B169" s="138"/>
      <c r="C169" s="139" t="s">
        <v>237</v>
      </c>
      <c r="D169" s="139" t="s">
        <v>125</v>
      </c>
      <c r="E169" s="140" t="s">
        <v>238</v>
      </c>
      <c r="F169" s="141" t="s">
        <v>239</v>
      </c>
      <c r="G169" s="142" t="s">
        <v>186</v>
      </c>
      <c r="H169" s="162"/>
      <c r="I169" s="144"/>
      <c r="J169" s="145">
        <f>ROUND(I169*H169,2)</f>
        <v>0</v>
      </c>
      <c r="K169" s="146"/>
      <c r="L169" s="31"/>
      <c r="M169" s="147" t="s">
        <v>1</v>
      </c>
      <c r="N169" s="148" t="s">
        <v>44</v>
      </c>
      <c r="O169" s="56"/>
      <c r="P169" s="149">
        <f>O169*H169</f>
        <v>0</v>
      </c>
      <c r="Q169" s="149">
        <v>0</v>
      </c>
      <c r="R169" s="149">
        <f>Q169*H169</f>
        <v>0</v>
      </c>
      <c r="S169" s="149">
        <v>0</v>
      </c>
      <c r="T169" s="150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1" t="s">
        <v>218</v>
      </c>
      <c r="AT169" s="151" t="s">
        <v>125</v>
      </c>
      <c r="AU169" s="151" t="s">
        <v>86</v>
      </c>
      <c r="AY169" s="15" t="s">
        <v>122</v>
      </c>
      <c r="BE169" s="152">
        <f>IF(N169="základní",J169,0)</f>
        <v>0</v>
      </c>
      <c r="BF169" s="152">
        <f>IF(N169="snížená",J169,0)</f>
        <v>0</v>
      </c>
      <c r="BG169" s="152">
        <f>IF(N169="zákl. přenesená",J169,0)</f>
        <v>0</v>
      </c>
      <c r="BH169" s="152">
        <f>IF(N169="sníž. přenesená",J169,0)</f>
        <v>0</v>
      </c>
      <c r="BI169" s="152">
        <f>IF(N169="nulová",J169,0)</f>
        <v>0</v>
      </c>
      <c r="BJ169" s="15" t="s">
        <v>84</v>
      </c>
      <c r="BK169" s="152">
        <f>ROUND(I169*H169,2)</f>
        <v>0</v>
      </c>
      <c r="BL169" s="15" t="s">
        <v>218</v>
      </c>
      <c r="BM169" s="151" t="s">
        <v>240</v>
      </c>
    </row>
    <row r="170" spans="1:65" s="2" customFormat="1" ht="16.5" customHeight="1">
      <c r="A170" s="30"/>
      <c r="B170" s="138"/>
      <c r="C170" s="139" t="s">
        <v>241</v>
      </c>
      <c r="D170" s="139" t="s">
        <v>125</v>
      </c>
      <c r="E170" s="140" t="s">
        <v>242</v>
      </c>
      <c r="F170" s="141" t="s">
        <v>243</v>
      </c>
      <c r="G170" s="142" t="s">
        <v>244</v>
      </c>
      <c r="H170" s="143">
        <v>1</v>
      </c>
      <c r="I170" s="144"/>
      <c r="J170" s="145">
        <f>ROUND(I170*H170,2)</f>
        <v>0</v>
      </c>
      <c r="K170" s="146"/>
      <c r="L170" s="31"/>
      <c r="M170" s="147" t="s">
        <v>1</v>
      </c>
      <c r="N170" s="148" t="s">
        <v>44</v>
      </c>
      <c r="O170" s="56"/>
      <c r="P170" s="149">
        <f>O170*H170</f>
        <v>0</v>
      </c>
      <c r="Q170" s="149">
        <v>0</v>
      </c>
      <c r="R170" s="149">
        <f>Q170*H170</f>
        <v>0</v>
      </c>
      <c r="S170" s="149">
        <v>0</v>
      </c>
      <c r="T170" s="150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1" t="s">
        <v>218</v>
      </c>
      <c r="AT170" s="151" t="s">
        <v>125</v>
      </c>
      <c r="AU170" s="151" t="s">
        <v>86</v>
      </c>
      <c r="AY170" s="15" t="s">
        <v>122</v>
      </c>
      <c r="BE170" s="152">
        <f>IF(N170="základní",J170,0)</f>
        <v>0</v>
      </c>
      <c r="BF170" s="152">
        <f>IF(N170="snížená",J170,0)</f>
        <v>0</v>
      </c>
      <c r="BG170" s="152">
        <f>IF(N170="zákl. přenesená",J170,0)</f>
        <v>0</v>
      </c>
      <c r="BH170" s="152">
        <f>IF(N170="sníž. přenesená",J170,0)</f>
        <v>0</v>
      </c>
      <c r="BI170" s="152">
        <f>IF(N170="nulová",J170,0)</f>
        <v>0</v>
      </c>
      <c r="BJ170" s="15" t="s">
        <v>84</v>
      </c>
      <c r="BK170" s="152">
        <f>ROUND(I170*H170,2)</f>
        <v>0</v>
      </c>
      <c r="BL170" s="15" t="s">
        <v>218</v>
      </c>
      <c r="BM170" s="151" t="s">
        <v>245</v>
      </c>
    </row>
    <row r="171" spans="1:65" s="2" customFormat="1" ht="49.9" customHeight="1">
      <c r="A171" s="30"/>
      <c r="B171" s="31"/>
      <c r="C171" s="30"/>
      <c r="D171" s="30"/>
      <c r="E171" s="128" t="s">
        <v>246</v>
      </c>
      <c r="F171" s="128" t="s">
        <v>247</v>
      </c>
      <c r="G171" s="30"/>
      <c r="H171" s="30"/>
      <c r="I171" s="30"/>
      <c r="J171" s="114">
        <f t="shared" ref="J171:J191" si="0">BK171</f>
        <v>0</v>
      </c>
      <c r="K171" s="30"/>
      <c r="L171" s="31"/>
      <c r="M171" s="163"/>
      <c r="N171" s="164"/>
      <c r="O171" s="56"/>
      <c r="P171" s="56"/>
      <c r="Q171" s="56"/>
      <c r="R171" s="56"/>
      <c r="S171" s="56"/>
      <c r="T171" s="57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T171" s="15" t="s">
        <v>78</v>
      </c>
      <c r="AU171" s="15" t="s">
        <v>79</v>
      </c>
      <c r="AY171" s="15" t="s">
        <v>248</v>
      </c>
      <c r="BK171" s="152">
        <f>SUM(BK172:BK191)</f>
        <v>0</v>
      </c>
    </row>
    <row r="172" spans="1:65" s="2" customFormat="1" ht="16.350000000000001" customHeight="1">
      <c r="A172" s="30"/>
      <c r="B172" s="31"/>
      <c r="C172" s="165" t="s">
        <v>1</v>
      </c>
      <c r="D172" s="165" t="s">
        <v>125</v>
      </c>
      <c r="E172" s="166" t="s">
        <v>1</v>
      </c>
      <c r="F172" s="167" t="s">
        <v>1</v>
      </c>
      <c r="G172" s="168" t="s">
        <v>1</v>
      </c>
      <c r="H172" s="169"/>
      <c r="I172" s="170"/>
      <c r="J172" s="171">
        <f t="shared" si="0"/>
        <v>0</v>
      </c>
      <c r="K172" s="172"/>
      <c r="L172" s="31"/>
      <c r="M172" s="173" t="s">
        <v>1</v>
      </c>
      <c r="N172" s="174" t="s">
        <v>44</v>
      </c>
      <c r="O172" s="56"/>
      <c r="P172" s="56"/>
      <c r="Q172" s="56"/>
      <c r="R172" s="56"/>
      <c r="S172" s="56"/>
      <c r="T172" s="57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T172" s="15" t="s">
        <v>248</v>
      </c>
      <c r="AU172" s="15" t="s">
        <v>84</v>
      </c>
      <c r="AY172" s="15" t="s">
        <v>248</v>
      </c>
      <c r="BE172" s="152">
        <f t="shared" ref="BE172:BE191" si="1">IF(N172="základní",J172,0)</f>
        <v>0</v>
      </c>
      <c r="BF172" s="152">
        <f t="shared" ref="BF172:BF191" si="2">IF(N172="snížená",J172,0)</f>
        <v>0</v>
      </c>
      <c r="BG172" s="152">
        <f t="shared" ref="BG172:BG191" si="3">IF(N172="zákl. přenesená",J172,0)</f>
        <v>0</v>
      </c>
      <c r="BH172" s="152">
        <f t="shared" ref="BH172:BH191" si="4">IF(N172="sníž. přenesená",J172,0)</f>
        <v>0</v>
      </c>
      <c r="BI172" s="152">
        <f t="shared" ref="BI172:BI191" si="5">IF(N172="nulová",J172,0)</f>
        <v>0</v>
      </c>
      <c r="BJ172" s="15" t="s">
        <v>84</v>
      </c>
      <c r="BK172" s="152">
        <f t="shared" ref="BK172:BK191" si="6">I172*H172</f>
        <v>0</v>
      </c>
    </row>
    <row r="173" spans="1:65" s="2" customFormat="1" ht="16.350000000000001" customHeight="1">
      <c r="A173" s="30"/>
      <c r="B173" s="31"/>
      <c r="C173" s="165" t="s">
        <v>1</v>
      </c>
      <c r="D173" s="165" t="s">
        <v>125</v>
      </c>
      <c r="E173" s="166" t="s">
        <v>1</v>
      </c>
      <c r="F173" s="167" t="s">
        <v>1</v>
      </c>
      <c r="G173" s="168" t="s">
        <v>1</v>
      </c>
      <c r="H173" s="169"/>
      <c r="I173" s="170"/>
      <c r="J173" s="171">
        <f t="shared" si="0"/>
        <v>0</v>
      </c>
      <c r="K173" s="172"/>
      <c r="L173" s="31"/>
      <c r="M173" s="173" t="s">
        <v>1</v>
      </c>
      <c r="N173" s="174" t="s">
        <v>44</v>
      </c>
      <c r="O173" s="56"/>
      <c r="P173" s="56"/>
      <c r="Q173" s="56"/>
      <c r="R173" s="56"/>
      <c r="S173" s="56"/>
      <c r="T173" s="57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T173" s="15" t="s">
        <v>248</v>
      </c>
      <c r="AU173" s="15" t="s">
        <v>84</v>
      </c>
      <c r="AY173" s="15" t="s">
        <v>248</v>
      </c>
      <c r="BE173" s="152">
        <f t="shared" si="1"/>
        <v>0</v>
      </c>
      <c r="BF173" s="152">
        <f t="shared" si="2"/>
        <v>0</v>
      </c>
      <c r="BG173" s="152">
        <f t="shared" si="3"/>
        <v>0</v>
      </c>
      <c r="BH173" s="152">
        <f t="shared" si="4"/>
        <v>0</v>
      </c>
      <c r="BI173" s="152">
        <f t="shared" si="5"/>
        <v>0</v>
      </c>
      <c r="BJ173" s="15" t="s">
        <v>84</v>
      </c>
      <c r="BK173" s="152">
        <f t="shared" si="6"/>
        <v>0</v>
      </c>
    </row>
    <row r="174" spans="1:65" s="2" customFormat="1" ht="16.350000000000001" customHeight="1">
      <c r="A174" s="30"/>
      <c r="B174" s="31"/>
      <c r="C174" s="165" t="s">
        <v>1</v>
      </c>
      <c r="D174" s="165" t="s">
        <v>125</v>
      </c>
      <c r="E174" s="166" t="s">
        <v>1</v>
      </c>
      <c r="F174" s="167" t="s">
        <v>1</v>
      </c>
      <c r="G174" s="168" t="s">
        <v>1</v>
      </c>
      <c r="H174" s="169"/>
      <c r="I174" s="170"/>
      <c r="J174" s="171">
        <f t="shared" si="0"/>
        <v>0</v>
      </c>
      <c r="K174" s="172"/>
      <c r="L174" s="31"/>
      <c r="M174" s="173" t="s">
        <v>1</v>
      </c>
      <c r="N174" s="174" t="s">
        <v>44</v>
      </c>
      <c r="O174" s="56"/>
      <c r="P174" s="56"/>
      <c r="Q174" s="56"/>
      <c r="R174" s="56"/>
      <c r="S174" s="56"/>
      <c r="T174" s="57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T174" s="15" t="s">
        <v>248</v>
      </c>
      <c r="AU174" s="15" t="s">
        <v>84</v>
      </c>
      <c r="AY174" s="15" t="s">
        <v>248</v>
      </c>
      <c r="BE174" s="152">
        <f t="shared" si="1"/>
        <v>0</v>
      </c>
      <c r="BF174" s="152">
        <f t="shared" si="2"/>
        <v>0</v>
      </c>
      <c r="BG174" s="152">
        <f t="shared" si="3"/>
        <v>0</v>
      </c>
      <c r="BH174" s="152">
        <f t="shared" si="4"/>
        <v>0</v>
      </c>
      <c r="BI174" s="152">
        <f t="shared" si="5"/>
        <v>0</v>
      </c>
      <c r="BJ174" s="15" t="s">
        <v>84</v>
      </c>
      <c r="BK174" s="152">
        <f t="shared" si="6"/>
        <v>0</v>
      </c>
    </row>
    <row r="175" spans="1:65" s="2" customFormat="1" ht="16.350000000000001" customHeight="1">
      <c r="A175" s="30"/>
      <c r="B175" s="31"/>
      <c r="C175" s="165" t="s">
        <v>1</v>
      </c>
      <c r="D175" s="165" t="s">
        <v>125</v>
      </c>
      <c r="E175" s="166" t="s">
        <v>1</v>
      </c>
      <c r="F175" s="167" t="s">
        <v>1</v>
      </c>
      <c r="G175" s="168" t="s">
        <v>1</v>
      </c>
      <c r="H175" s="169"/>
      <c r="I175" s="170"/>
      <c r="J175" s="171">
        <f t="shared" si="0"/>
        <v>0</v>
      </c>
      <c r="K175" s="172"/>
      <c r="L175" s="31"/>
      <c r="M175" s="173" t="s">
        <v>1</v>
      </c>
      <c r="N175" s="174" t="s">
        <v>44</v>
      </c>
      <c r="O175" s="56"/>
      <c r="P175" s="56"/>
      <c r="Q175" s="56"/>
      <c r="R175" s="56"/>
      <c r="S175" s="56"/>
      <c r="T175" s="57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T175" s="15" t="s">
        <v>248</v>
      </c>
      <c r="AU175" s="15" t="s">
        <v>84</v>
      </c>
      <c r="AY175" s="15" t="s">
        <v>248</v>
      </c>
      <c r="BE175" s="152">
        <f t="shared" si="1"/>
        <v>0</v>
      </c>
      <c r="BF175" s="152">
        <f t="shared" si="2"/>
        <v>0</v>
      </c>
      <c r="BG175" s="152">
        <f t="shared" si="3"/>
        <v>0</v>
      </c>
      <c r="BH175" s="152">
        <f t="shared" si="4"/>
        <v>0</v>
      </c>
      <c r="BI175" s="152">
        <f t="shared" si="5"/>
        <v>0</v>
      </c>
      <c r="BJ175" s="15" t="s">
        <v>84</v>
      </c>
      <c r="BK175" s="152">
        <f t="shared" si="6"/>
        <v>0</v>
      </c>
    </row>
    <row r="176" spans="1:65" s="2" customFormat="1" ht="16.350000000000001" customHeight="1">
      <c r="A176" s="30"/>
      <c r="B176" s="31"/>
      <c r="C176" s="165" t="s">
        <v>1</v>
      </c>
      <c r="D176" s="165" t="s">
        <v>125</v>
      </c>
      <c r="E176" s="166" t="s">
        <v>1</v>
      </c>
      <c r="F176" s="167" t="s">
        <v>1</v>
      </c>
      <c r="G176" s="168" t="s">
        <v>1</v>
      </c>
      <c r="H176" s="169"/>
      <c r="I176" s="170"/>
      <c r="J176" s="171">
        <f t="shared" si="0"/>
        <v>0</v>
      </c>
      <c r="K176" s="172"/>
      <c r="L176" s="31"/>
      <c r="M176" s="173" t="s">
        <v>1</v>
      </c>
      <c r="N176" s="174" t="s">
        <v>44</v>
      </c>
      <c r="O176" s="56"/>
      <c r="P176" s="56"/>
      <c r="Q176" s="56"/>
      <c r="R176" s="56"/>
      <c r="S176" s="56"/>
      <c r="T176" s="57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T176" s="15" t="s">
        <v>248</v>
      </c>
      <c r="AU176" s="15" t="s">
        <v>84</v>
      </c>
      <c r="AY176" s="15" t="s">
        <v>248</v>
      </c>
      <c r="BE176" s="152">
        <f t="shared" si="1"/>
        <v>0</v>
      </c>
      <c r="BF176" s="152">
        <f t="shared" si="2"/>
        <v>0</v>
      </c>
      <c r="BG176" s="152">
        <f t="shared" si="3"/>
        <v>0</v>
      </c>
      <c r="BH176" s="152">
        <f t="shared" si="4"/>
        <v>0</v>
      </c>
      <c r="BI176" s="152">
        <f t="shared" si="5"/>
        <v>0</v>
      </c>
      <c r="BJ176" s="15" t="s">
        <v>84</v>
      </c>
      <c r="BK176" s="152">
        <f t="shared" si="6"/>
        <v>0</v>
      </c>
    </row>
    <row r="177" spans="1:63" s="2" customFormat="1" ht="16.350000000000001" customHeight="1">
      <c r="A177" s="30"/>
      <c r="B177" s="31"/>
      <c r="C177" s="165" t="s">
        <v>1</v>
      </c>
      <c r="D177" s="165" t="s">
        <v>125</v>
      </c>
      <c r="E177" s="166" t="s">
        <v>1</v>
      </c>
      <c r="F177" s="167" t="s">
        <v>1</v>
      </c>
      <c r="G177" s="168" t="s">
        <v>1</v>
      </c>
      <c r="H177" s="169"/>
      <c r="I177" s="170"/>
      <c r="J177" s="171">
        <f t="shared" si="0"/>
        <v>0</v>
      </c>
      <c r="K177" s="172"/>
      <c r="L177" s="31"/>
      <c r="M177" s="173" t="s">
        <v>1</v>
      </c>
      <c r="N177" s="174" t="s">
        <v>44</v>
      </c>
      <c r="O177" s="56"/>
      <c r="P177" s="56"/>
      <c r="Q177" s="56"/>
      <c r="R177" s="56"/>
      <c r="S177" s="56"/>
      <c r="T177" s="57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T177" s="15" t="s">
        <v>248</v>
      </c>
      <c r="AU177" s="15" t="s">
        <v>84</v>
      </c>
      <c r="AY177" s="15" t="s">
        <v>248</v>
      </c>
      <c r="BE177" s="152">
        <f t="shared" si="1"/>
        <v>0</v>
      </c>
      <c r="BF177" s="152">
        <f t="shared" si="2"/>
        <v>0</v>
      </c>
      <c r="BG177" s="152">
        <f t="shared" si="3"/>
        <v>0</v>
      </c>
      <c r="BH177" s="152">
        <f t="shared" si="4"/>
        <v>0</v>
      </c>
      <c r="BI177" s="152">
        <f t="shared" si="5"/>
        <v>0</v>
      </c>
      <c r="BJ177" s="15" t="s">
        <v>84</v>
      </c>
      <c r="BK177" s="152">
        <f t="shared" si="6"/>
        <v>0</v>
      </c>
    </row>
    <row r="178" spans="1:63" s="2" customFormat="1" ht="16.350000000000001" customHeight="1">
      <c r="A178" s="30"/>
      <c r="B178" s="31"/>
      <c r="C178" s="165" t="s">
        <v>1</v>
      </c>
      <c r="D178" s="165" t="s">
        <v>125</v>
      </c>
      <c r="E178" s="166" t="s">
        <v>1</v>
      </c>
      <c r="F178" s="167" t="s">
        <v>1</v>
      </c>
      <c r="G178" s="168" t="s">
        <v>1</v>
      </c>
      <c r="H178" s="169"/>
      <c r="I178" s="170"/>
      <c r="J178" s="171">
        <f t="shared" si="0"/>
        <v>0</v>
      </c>
      <c r="K178" s="172"/>
      <c r="L178" s="31"/>
      <c r="M178" s="173" t="s">
        <v>1</v>
      </c>
      <c r="N178" s="174" t="s">
        <v>44</v>
      </c>
      <c r="O178" s="56"/>
      <c r="P178" s="56"/>
      <c r="Q178" s="56"/>
      <c r="R178" s="56"/>
      <c r="S178" s="56"/>
      <c r="T178" s="57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T178" s="15" t="s">
        <v>248</v>
      </c>
      <c r="AU178" s="15" t="s">
        <v>84</v>
      </c>
      <c r="AY178" s="15" t="s">
        <v>248</v>
      </c>
      <c r="BE178" s="152">
        <f t="shared" si="1"/>
        <v>0</v>
      </c>
      <c r="BF178" s="152">
        <f t="shared" si="2"/>
        <v>0</v>
      </c>
      <c r="BG178" s="152">
        <f t="shared" si="3"/>
        <v>0</v>
      </c>
      <c r="BH178" s="152">
        <f t="shared" si="4"/>
        <v>0</v>
      </c>
      <c r="BI178" s="152">
        <f t="shared" si="5"/>
        <v>0</v>
      </c>
      <c r="BJ178" s="15" t="s">
        <v>84</v>
      </c>
      <c r="BK178" s="152">
        <f t="shared" si="6"/>
        <v>0</v>
      </c>
    </row>
    <row r="179" spans="1:63" s="2" customFormat="1" ht="16.350000000000001" customHeight="1">
      <c r="A179" s="30"/>
      <c r="B179" s="31"/>
      <c r="C179" s="165" t="s">
        <v>1</v>
      </c>
      <c r="D179" s="165" t="s">
        <v>125</v>
      </c>
      <c r="E179" s="166" t="s">
        <v>1</v>
      </c>
      <c r="F179" s="167" t="s">
        <v>1</v>
      </c>
      <c r="G179" s="168" t="s">
        <v>1</v>
      </c>
      <c r="H179" s="169"/>
      <c r="I179" s="170"/>
      <c r="J179" s="171">
        <f t="shared" si="0"/>
        <v>0</v>
      </c>
      <c r="K179" s="172"/>
      <c r="L179" s="31"/>
      <c r="M179" s="173" t="s">
        <v>1</v>
      </c>
      <c r="N179" s="174" t="s">
        <v>44</v>
      </c>
      <c r="O179" s="56"/>
      <c r="P179" s="56"/>
      <c r="Q179" s="56"/>
      <c r="R179" s="56"/>
      <c r="S179" s="56"/>
      <c r="T179" s="57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T179" s="15" t="s">
        <v>248</v>
      </c>
      <c r="AU179" s="15" t="s">
        <v>84</v>
      </c>
      <c r="AY179" s="15" t="s">
        <v>248</v>
      </c>
      <c r="BE179" s="152">
        <f t="shared" si="1"/>
        <v>0</v>
      </c>
      <c r="BF179" s="152">
        <f t="shared" si="2"/>
        <v>0</v>
      </c>
      <c r="BG179" s="152">
        <f t="shared" si="3"/>
        <v>0</v>
      </c>
      <c r="BH179" s="152">
        <f t="shared" si="4"/>
        <v>0</v>
      </c>
      <c r="BI179" s="152">
        <f t="shared" si="5"/>
        <v>0</v>
      </c>
      <c r="BJ179" s="15" t="s">
        <v>84</v>
      </c>
      <c r="BK179" s="152">
        <f t="shared" si="6"/>
        <v>0</v>
      </c>
    </row>
    <row r="180" spans="1:63" s="2" customFormat="1" ht="16.350000000000001" customHeight="1">
      <c r="A180" s="30"/>
      <c r="B180" s="31"/>
      <c r="C180" s="165" t="s">
        <v>1</v>
      </c>
      <c r="D180" s="165" t="s">
        <v>125</v>
      </c>
      <c r="E180" s="166" t="s">
        <v>1</v>
      </c>
      <c r="F180" s="167" t="s">
        <v>1</v>
      </c>
      <c r="G180" s="168" t="s">
        <v>1</v>
      </c>
      <c r="H180" s="169"/>
      <c r="I180" s="170"/>
      <c r="J180" s="171">
        <f t="shared" si="0"/>
        <v>0</v>
      </c>
      <c r="K180" s="172"/>
      <c r="L180" s="31"/>
      <c r="M180" s="173" t="s">
        <v>1</v>
      </c>
      <c r="N180" s="174" t="s">
        <v>44</v>
      </c>
      <c r="O180" s="56"/>
      <c r="P180" s="56"/>
      <c r="Q180" s="56"/>
      <c r="R180" s="56"/>
      <c r="S180" s="56"/>
      <c r="T180" s="57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T180" s="15" t="s">
        <v>248</v>
      </c>
      <c r="AU180" s="15" t="s">
        <v>84</v>
      </c>
      <c r="AY180" s="15" t="s">
        <v>248</v>
      </c>
      <c r="BE180" s="152">
        <f t="shared" si="1"/>
        <v>0</v>
      </c>
      <c r="BF180" s="152">
        <f t="shared" si="2"/>
        <v>0</v>
      </c>
      <c r="BG180" s="152">
        <f t="shared" si="3"/>
        <v>0</v>
      </c>
      <c r="BH180" s="152">
        <f t="shared" si="4"/>
        <v>0</v>
      </c>
      <c r="BI180" s="152">
        <f t="shared" si="5"/>
        <v>0</v>
      </c>
      <c r="BJ180" s="15" t="s">
        <v>84</v>
      </c>
      <c r="BK180" s="152">
        <f t="shared" si="6"/>
        <v>0</v>
      </c>
    </row>
    <row r="181" spans="1:63" s="2" customFormat="1" ht="16.350000000000001" customHeight="1">
      <c r="A181" s="30"/>
      <c r="B181" s="31"/>
      <c r="C181" s="165" t="s">
        <v>1</v>
      </c>
      <c r="D181" s="165" t="s">
        <v>125</v>
      </c>
      <c r="E181" s="166" t="s">
        <v>1</v>
      </c>
      <c r="F181" s="167" t="s">
        <v>1</v>
      </c>
      <c r="G181" s="168" t="s">
        <v>1</v>
      </c>
      <c r="H181" s="169"/>
      <c r="I181" s="170"/>
      <c r="J181" s="171">
        <f t="shared" si="0"/>
        <v>0</v>
      </c>
      <c r="K181" s="172"/>
      <c r="L181" s="31"/>
      <c r="M181" s="173" t="s">
        <v>1</v>
      </c>
      <c r="N181" s="174" t="s">
        <v>44</v>
      </c>
      <c r="O181" s="56"/>
      <c r="P181" s="56"/>
      <c r="Q181" s="56"/>
      <c r="R181" s="56"/>
      <c r="S181" s="56"/>
      <c r="T181" s="57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T181" s="15" t="s">
        <v>248</v>
      </c>
      <c r="AU181" s="15" t="s">
        <v>84</v>
      </c>
      <c r="AY181" s="15" t="s">
        <v>248</v>
      </c>
      <c r="BE181" s="152">
        <f t="shared" si="1"/>
        <v>0</v>
      </c>
      <c r="BF181" s="152">
        <f t="shared" si="2"/>
        <v>0</v>
      </c>
      <c r="BG181" s="152">
        <f t="shared" si="3"/>
        <v>0</v>
      </c>
      <c r="BH181" s="152">
        <f t="shared" si="4"/>
        <v>0</v>
      </c>
      <c r="BI181" s="152">
        <f t="shared" si="5"/>
        <v>0</v>
      </c>
      <c r="BJ181" s="15" t="s">
        <v>84</v>
      </c>
      <c r="BK181" s="152">
        <f t="shared" si="6"/>
        <v>0</v>
      </c>
    </row>
    <row r="182" spans="1:63" s="2" customFormat="1" ht="16.350000000000001" customHeight="1">
      <c r="A182" s="30"/>
      <c r="B182" s="31"/>
      <c r="C182" s="165" t="s">
        <v>1</v>
      </c>
      <c r="D182" s="165" t="s">
        <v>125</v>
      </c>
      <c r="E182" s="166" t="s">
        <v>1</v>
      </c>
      <c r="F182" s="167" t="s">
        <v>1</v>
      </c>
      <c r="G182" s="168" t="s">
        <v>1</v>
      </c>
      <c r="H182" s="169"/>
      <c r="I182" s="170"/>
      <c r="J182" s="171">
        <f t="shared" si="0"/>
        <v>0</v>
      </c>
      <c r="K182" s="172"/>
      <c r="L182" s="31"/>
      <c r="M182" s="173" t="s">
        <v>1</v>
      </c>
      <c r="N182" s="174" t="s">
        <v>44</v>
      </c>
      <c r="O182" s="56"/>
      <c r="P182" s="56"/>
      <c r="Q182" s="56"/>
      <c r="R182" s="56"/>
      <c r="S182" s="56"/>
      <c r="T182" s="57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T182" s="15" t="s">
        <v>248</v>
      </c>
      <c r="AU182" s="15" t="s">
        <v>84</v>
      </c>
      <c r="AY182" s="15" t="s">
        <v>248</v>
      </c>
      <c r="BE182" s="152">
        <f t="shared" si="1"/>
        <v>0</v>
      </c>
      <c r="BF182" s="152">
        <f t="shared" si="2"/>
        <v>0</v>
      </c>
      <c r="BG182" s="152">
        <f t="shared" si="3"/>
        <v>0</v>
      </c>
      <c r="BH182" s="152">
        <f t="shared" si="4"/>
        <v>0</v>
      </c>
      <c r="BI182" s="152">
        <f t="shared" si="5"/>
        <v>0</v>
      </c>
      <c r="BJ182" s="15" t="s">
        <v>84</v>
      </c>
      <c r="BK182" s="152">
        <f t="shared" si="6"/>
        <v>0</v>
      </c>
    </row>
    <row r="183" spans="1:63" s="2" customFormat="1" ht="16.350000000000001" customHeight="1">
      <c r="A183" s="30"/>
      <c r="B183" s="31"/>
      <c r="C183" s="165" t="s">
        <v>1</v>
      </c>
      <c r="D183" s="165" t="s">
        <v>125</v>
      </c>
      <c r="E183" s="166" t="s">
        <v>1</v>
      </c>
      <c r="F183" s="167" t="s">
        <v>1</v>
      </c>
      <c r="G183" s="168" t="s">
        <v>1</v>
      </c>
      <c r="H183" s="169"/>
      <c r="I183" s="170"/>
      <c r="J183" s="171">
        <f t="shared" si="0"/>
        <v>0</v>
      </c>
      <c r="K183" s="172"/>
      <c r="L183" s="31"/>
      <c r="M183" s="173" t="s">
        <v>1</v>
      </c>
      <c r="N183" s="174" t="s">
        <v>44</v>
      </c>
      <c r="O183" s="56"/>
      <c r="P183" s="56"/>
      <c r="Q183" s="56"/>
      <c r="R183" s="56"/>
      <c r="S183" s="56"/>
      <c r="T183" s="57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T183" s="15" t="s">
        <v>248</v>
      </c>
      <c r="AU183" s="15" t="s">
        <v>84</v>
      </c>
      <c r="AY183" s="15" t="s">
        <v>248</v>
      </c>
      <c r="BE183" s="152">
        <f t="shared" si="1"/>
        <v>0</v>
      </c>
      <c r="BF183" s="152">
        <f t="shared" si="2"/>
        <v>0</v>
      </c>
      <c r="BG183" s="152">
        <f t="shared" si="3"/>
        <v>0</v>
      </c>
      <c r="BH183" s="152">
        <f t="shared" si="4"/>
        <v>0</v>
      </c>
      <c r="BI183" s="152">
        <f t="shared" si="5"/>
        <v>0</v>
      </c>
      <c r="BJ183" s="15" t="s">
        <v>84</v>
      </c>
      <c r="BK183" s="152">
        <f t="shared" si="6"/>
        <v>0</v>
      </c>
    </row>
    <row r="184" spans="1:63" s="2" customFormat="1" ht="16.350000000000001" customHeight="1">
      <c r="A184" s="30"/>
      <c r="B184" s="31"/>
      <c r="C184" s="165" t="s">
        <v>1</v>
      </c>
      <c r="D184" s="165" t="s">
        <v>125</v>
      </c>
      <c r="E184" s="166" t="s">
        <v>1</v>
      </c>
      <c r="F184" s="167" t="s">
        <v>1</v>
      </c>
      <c r="G184" s="168" t="s">
        <v>1</v>
      </c>
      <c r="H184" s="169"/>
      <c r="I184" s="170"/>
      <c r="J184" s="171">
        <f t="shared" si="0"/>
        <v>0</v>
      </c>
      <c r="K184" s="172"/>
      <c r="L184" s="31"/>
      <c r="M184" s="173" t="s">
        <v>1</v>
      </c>
      <c r="N184" s="174" t="s">
        <v>44</v>
      </c>
      <c r="O184" s="56"/>
      <c r="P184" s="56"/>
      <c r="Q184" s="56"/>
      <c r="R184" s="56"/>
      <c r="S184" s="56"/>
      <c r="T184" s="57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T184" s="15" t="s">
        <v>248</v>
      </c>
      <c r="AU184" s="15" t="s">
        <v>84</v>
      </c>
      <c r="AY184" s="15" t="s">
        <v>248</v>
      </c>
      <c r="BE184" s="152">
        <f t="shared" si="1"/>
        <v>0</v>
      </c>
      <c r="BF184" s="152">
        <f t="shared" si="2"/>
        <v>0</v>
      </c>
      <c r="BG184" s="152">
        <f t="shared" si="3"/>
        <v>0</v>
      </c>
      <c r="BH184" s="152">
        <f t="shared" si="4"/>
        <v>0</v>
      </c>
      <c r="BI184" s="152">
        <f t="shared" si="5"/>
        <v>0</v>
      </c>
      <c r="BJ184" s="15" t="s">
        <v>84</v>
      </c>
      <c r="BK184" s="152">
        <f t="shared" si="6"/>
        <v>0</v>
      </c>
    </row>
    <row r="185" spans="1:63" s="2" customFormat="1" ht="16.350000000000001" customHeight="1">
      <c r="A185" s="30"/>
      <c r="B185" s="31"/>
      <c r="C185" s="165" t="s">
        <v>1</v>
      </c>
      <c r="D185" s="165" t="s">
        <v>125</v>
      </c>
      <c r="E185" s="166" t="s">
        <v>1</v>
      </c>
      <c r="F185" s="167" t="s">
        <v>1</v>
      </c>
      <c r="G185" s="168" t="s">
        <v>1</v>
      </c>
      <c r="H185" s="169"/>
      <c r="I185" s="170"/>
      <c r="J185" s="171">
        <f t="shared" si="0"/>
        <v>0</v>
      </c>
      <c r="K185" s="172"/>
      <c r="L185" s="31"/>
      <c r="M185" s="173" t="s">
        <v>1</v>
      </c>
      <c r="N185" s="174" t="s">
        <v>44</v>
      </c>
      <c r="O185" s="56"/>
      <c r="P185" s="56"/>
      <c r="Q185" s="56"/>
      <c r="R185" s="56"/>
      <c r="S185" s="56"/>
      <c r="T185" s="57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T185" s="15" t="s">
        <v>248</v>
      </c>
      <c r="AU185" s="15" t="s">
        <v>84</v>
      </c>
      <c r="AY185" s="15" t="s">
        <v>248</v>
      </c>
      <c r="BE185" s="152">
        <f t="shared" si="1"/>
        <v>0</v>
      </c>
      <c r="BF185" s="152">
        <f t="shared" si="2"/>
        <v>0</v>
      </c>
      <c r="BG185" s="152">
        <f t="shared" si="3"/>
        <v>0</v>
      </c>
      <c r="BH185" s="152">
        <f t="shared" si="4"/>
        <v>0</v>
      </c>
      <c r="BI185" s="152">
        <f t="shared" si="5"/>
        <v>0</v>
      </c>
      <c r="BJ185" s="15" t="s">
        <v>84</v>
      </c>
      <c r="BK185" s="152">
        <f t="shared" si="6"/>
        <v>0</v>
      </c>
    </row>
    <row r="186" spans="1:63" s="2" customFormat="1" ht="16.350000000000001" customHeight="1">
      <c r="A186" s="30"/>
      <c r="B186" s="31"/>
      <c r="C186" s="165" t="s">
        <v>1</v>
      </c>
      <c r="D186" s="165" t="s">
        <v>125</v>
      </c>
      <c r="E186" s="166" t="s">
        <v>1</v>
      </c>
      <c r="F186" s="167" t="s">
        <v>1</v>
      </c>
      <c r="G186" s="168" t="s">
        <v>1</v>
      </c>
      <c r="H186" s="169"/>
      <c r="I186" s="170"/>
      <c r="J186" s="171">
        <f t="shared" si="0"/>
        <v>0</v>
      </c>
      <c r="K186" s="172"/>
      <c r="L186" s="31"/>
      <c r="M186" s="173" t="s">
        <v>1</v>
      </c>
      <c r="N186" s="174" t="s">
        <v>44</v>
      </c>
      <c r="O186" s="56"/>
      <c r="P186" s="56"/>
      <c r="Q186" s="56"/>
      <c r="R186" s="56"/>
      <c r="S186" s="56"/>
      <c r="T186" s="57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T186" s="15" t="s">
        <v>248</v>
      </c>
      <c r="AU186" s="15" t="s">
        <v>84</v>
      </c>
      <c r="AY186" s="15" t="s">
        <v>248</v>
      </c>
      <c r="BE186" s="152">
        <f t="shared" si="1"/>
        <v>0</v>
      </c>
      <c r="BF186" s="152">
        <f t="shared" si="2"/>
        <v>0</v>
      </c>
      <c r="BG186" s="152">
        <f t="shared" si="3"/>
        <v>0</v>
      </c>
      <c r="BH186" s="152">
        <f t="shared" si="4"/>
        <v>0</v>
      </c>
      <c r="BI186" s="152">
        <f t="shared" si="5"/>
        <v>0</v>
      </c>
      <c r="BJ186" s="15" t="s">
        <v>84</v>
      </c>
      <c r="BK186" s="152">
        <f t="shared" si="6"/>
        <v>0</v>
      </c>
    </row>
    <row r="187" spans="1:63" s="2" customFormat="1" ht="16.350000000000001" customHeight="1">
      <c r="A187" s="30"/>
      <c r="B187" s="31"/>
      <c r="C187" s="165" t="s">
        <v>1</v>
      </c>
      <c r="D187" s="165" t="s">
        <v>125</v>
      </c>
      <c r="E187" s="166" t="s">
        <v>1</v>
      </c>
      <c r="F187" s="167" t="s">
        <v>1</v>
      </c>
      <c r="G187" s="168" t="s">
        <v>1</v>
      </c>
      <c r="H187" s="169"/>
      <c r="I187" s="170"/>
      <c r="J187" s="171">
        <f t="shared" si="0"/>
        <v>0</v>
      </c>
      <c r="K187" s="172"/>
      <c r="L187" s="31"/>
      <c r="M187" s="173" t="s">
        <v>1</v>
      </c>
      <c r="N187" s="174" t="s">
        <v>44</v>
      </c>
      <c r="O187" s="56"/>
      <c r="P187" s="56"/>
      <c r="Q187" s="56"/>
      <c r="R187" s="56"/>
      <c r="S187" s="56"/>
      <c r="T187" s="57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T187" s="15" t="s">
        <v>248</v>
      </c>
      <c r="AU187" s="15" t="s">
        <v>84</v>
      </c>
      <c r="AY187" s="15" t="s">
        <v>248</v>
      </c>
      <c r="BE187" s="152">
        <f t="shared" si="1"/>
        <v>0</v>
      </c>
      <c r="BF187" s="152">
        <f t="shared" si="2"/>
        <v>0</v>
      </c>
      <c r="BG187" s="152">
        <f t="shared" si="3"/>
        <v>0</v>
      </c>
      <c r="BH187" s="152">
        <f t="shared" si="4"/>
        <v>0</v>
      </c>
      <c r="BI187" s="152">
        <f t="shared" si="5"/>
        <v>0</v>
      </c>
      <c r="BJ187" s="15" t="s">
        <v>84</v>
      </c>
      <c r="BK187" s="152">
        <f t="shared" si="6"/>
        <v>0</v>
      </c>
    </row>
    <row r="188" spans="1:63" s="2" customFormat="1" ht="16.350000000000001" customHeight="1">
      <c r="A188" s="30"/>
      <c r="B188" s="31"/>
      <c r="C188" s="165" t="s">
        <v>1</v>
      </c>
      <c r="D188" s="165" t="s">
        <v>125</v>
      </c>
      <c r="E188" s="166" t="s">
        <v>1</v>
      </c>
      <c r="F188" s="167" t="s">
        <v>1</v>
      </c>
      <c r="G188" s="168" t="s">
        <v>1</v>
      </c>
      <c r="H188" s="169"/>
      <c r="I188" s="170"/>
      <c r="J188" s="171">
        <f t="shared" si="0"/>
        <v>0</v>
      </c>
      <c r="K188" s="172"/>
      <c r="L188" s="31"/>
      <c r="M188" s="173" t="s">
        <v>1</v>
      </c>
      <c r="N188" s="174" t="s">
        <v>44</v>
      </c>
      <c r="O188" s="56"/>
      <c r="P188" s="56"/>
      <c r="Q188" s="56"/>
      <c r="R188" s="56"/>
      <c r="S188" s="56"/>
      <c r="T188" s="57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T188" s="15" t="s">
        <v>248</v>
      </c>
      <c r="AU188" s="15" t="s">
        <v>84</v>
      </c>
      <c r="AY188" s="15" t="s">
        <v>248</v>
      </c>
      <c r="BE188" s="152">
        <f t="shared" si="1"/>
        <v>0</v>
      </c>
      <c r="BF188" s="152">
        <f t="shared" si="2"/>
        <v>0</v>
      </c>
      <c r="BG188" s="152">
        <f t="shared" si="3"/>
        <v>0</v>
      </c>
      <c r="BH188" s="152">
        <f t="shared" si="4"/>
        <v>0</v>
      </c>
      <c r="BI188" s="152">
        <f t="shared" si="5"/>
        <v>0</v>
      </c>
      <c r="BJ188" s="15" t="s">
        <v>84</v>
      </c>
      <c r="BK188" s="152">
        <f t="shared" si="6"/>
        <v>0</v>
      </c>
    </row>
    <row r="189" spans="1:63" s="2" customFormat="1" ht="16.350000000000001" customHeight="1">
      <c r="A189" s="30"/>
      <c r="B189" s="31"/>
      <c r="C189" s="165" t="s">
        <v>1</v>
      </c>
      <c r="D189" s="165" t="s">
        <v>125</v>
      </c>
      <c r="E189" s="166" t="s">
        <v>1</v>
      </c>
      <c r="F189" s="167" t="s">
        <v>1</v>
      </c>
      <c r="G189" s="168" t="s">
        <v>1</v>
      </c>
      <c r="H189" s="169"/>
      <c r="I189" s="170"/>
      <c r="J189" s="171">
        <f t="shared" si="0"/>
        <v>0</v>
      </c>
      <c r="K189" s="172"/>
      <c r="L189" s="31"/>
      <c r="M189" s="173" t="s">
        <v>1</v>
      </c>
      <c r="N189" s="174" t="s">
        <v>44</v>
      </c>
      <c r="O189" s="56"/>
      <c r="P189" s="56"/>
      <c r="Q189" s="56"/>
      <c r="R189" s="56"/>
      <c r="S189" s="56"/>
      <c r="T189" s="57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T189" s="15" t="s">
        <v>248</v>
      </c>
      <c r="AU189" s="15" t="s">
        <v>84</v>
      </c>
      <c r="AY189" s="15" t="s">
        <v>248</v>
      </c>
      <c r="BE189" s="152">
        <f t="shared" si="1"/>
        <v>0</v>
      </c>
      <c r="BF189" s="152">
        <f t="shared" si="2"/>
        <v>0</v>
      </c>
      <c r="BG189" s="152">
        <f t="shared" si="3"/>
        <v>0</v>
      </c>
      <c r="BH189" s="152">
        <f t="shared" si="4"/>
        <v>0</v>
      </c>
      <c r="BI189" s="152">
        <f t="shared" si="5"/>
        <v>0</v>
      </c>
      <c r="BJ189" s="15" t="s">
        <v>84</v>
      </c>
      <c r="BK189" s="152">
        <f t="shared" si="6"/>
        <v>0</v>
      </c>
    </row>
    <row r="190" spans="1:63" s="2" customFormat="1" ht="16.350000000000001" customHeight="1">
      <c r="A190" s="30"/>
      <c r="B190" s="31"/>
      <c r="C190" s="165" t="s">
        <v>1</v>
      </c>
      <c r="D190" s="165" t="s">
        <v>125</v>
      </c>
      <c r="E190" s="166" t="s">
        <v>1</v>
      </c>
      <c r="F190" s="167" t="s">
        <v>1</v>
      </c>
      <c r="G190" s="168" t="s">
        <v>1</v>
      </c>
      <c r="H190" s="169"/>
      <c r="I190" s="170"/>
      <c r="J190" s="171">
        <f t="shared" si="0"/>
        <v>0</v>
      </c>
      <c r="K190" s="172"/>
      <c r="L190" s="31"/>
      <c r="M190" s="173" t="s">
        <v>1</v>
      </c>
      <c r="N190" s="174" t="s">
        <v>44</v>
      </c>
      <c r="O190" s="56"/>
      <c r="P190" s="56"/>
      <c r="Q190" s="56"/>
      <c r="R190" s="56"/>
      <c r="S190" s="56"/>
      <c r="T190" s="57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T190" s="15" t="s">
        <v>248</v>
      </c>
      <c r="AU190" s="15" t="s">
        <v>84</v>
      </c>
      <c r="AY190" s="15" t="s">
        <v>248</v>
      </c>
      <c r="BE190" s="152">
        <f t="shared" si="1"/>
        <v>0</v>
      </c>
      <c r="BF190" s="152">
        <f t="shared" si="2"/>
        <v>0</v>
      </c>
      <c r="BG190" s="152">
        <f t="shared" si="3"/>
        <v>0</v>
      </c>
      <c r="BH190" s="152">
        <f t="shared" si="4"/>
        <v>0</v>
      </c>
      <c r="BI190" s="152">
        <f t="shared" si="5"/>
        <v>0</v>
      </c>
      <c r="BJ190" s="15" t="s">
        <v>84</v>
      </c>
      <c r="BK190" s="152">
        <f t="shared" si="6"/>
        <v>0</v>
      </c>
    </row>
    <row r="191" spans="1:63" s="2" customFormat="1" ht="16.350000000000001" customHeight="1">
      <c r="A191" s="30"/>
      <c r="B191" s="31"/>
      <c r="C191" s="165" t="s">
        <v>1</v>
      </c>
      <c r="D191" s="165" t="s">
        <v>125</v>
      </c>
      <c r="E191" s="166" t="s">
        <v>1</v>
      </c>
      <c r="F191" s="167" t="s">
        <v>1</v>
      </c>
      <c r="G191" s="168" t="s">
        <v>1</v>
      </c>
      <c r="H191" s="169"/>
      <c r="I191" s="170"/>
      <c r="J191" s="171">
        <f t="shared" si="0"/>
        <v>0</v>
      </c>
      <c r="K191" s="172"/>
      <c r="L191" s="31"/>
      <c r="M191" s="173" t="s">
        <v>1</v>
      </c>
      <c r="N191" s="174" t="s">
        <v>44</v>
      </c>
      <c r="O191" s="175"/>
      <c r="P191" s="175"/>
      <c r="Q191" s="175"/>
      <c r="R191" s="175"/>
      <c r="S191" s="175"/>
      <c r="T191" s="176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T191" s="15" t="s">
        <v>248</v>
      </c>
      <c r="AU191" s="15" t="s">
        <v>84</v>
      </c>
      <c r="AY191" s="15" t="s">
        <v>248</v>
      </c>
      <c r="BE191" s="152">
        <f t="shared" si="1"/>
        <v>0</v>
      </c>
      <c r="BF191" s="152">
        <f t="shared" si="2"/>
        <v>0</v>
      </c>
      <c r="BG191" s="152">
        <f t="shared" si="3"/>
        <v>0</v>
      </c>
      <c r="BH191" s="152">
        <f t="shared" si="4"/>
        <v>0</v>
      </c>
      <c r="BI191" s="152">
        <f t="shared" si="5"/>
        <v>0</v>
      </c>
      <c r="BJ191" s="15" t="s">
        <v>84</v>
      </c>
      <c r="BK191" s="152">
        <f t="shared" si="6"/>
        <v>0</v>
      </c>
    </row>
    <row r="192" spans="1:63" s="2" customFormat="1" ht="6.95" customHeight="1">
      <c r="A192" s="30"/>
      <c r="B192" s="45"/>
      <c r="C192" s="46"/>
      <c r="D192" s="46"/>
      <c r="E192" s="46"/>
      <c r="F192" s="46"/>
      <c r="G192" s="46"/>
      <c r="H192" s="46"/>
      <c r="I192" s="46"/>
      <c r="J192" s="46"/>
      <c r="K192" s="46"/>
      <c r="L192" s="31"/>
      <c r="M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</sheetData>
  <autoFilter ref="C125:K191" xr:uid="{00000000-0009-0000-0000-000001000000}"/>
  <mergeCells count="6">
    <mergeCell ref="L2:V2"/>
    <mergeCell ref="E7:H7"/>
    <mergeCell ref="E16:H16"/>
    <mergeCell ref="E25:H25"/>
    <mergeCell ref="E85:H85"/>
    <mergeCell ref="E118:H118"/>
  </mergeCells>
  <dataValidations count="2">
    <dataValidation type="list" allowBlank="1" showInputMessage="1" showErrorMessage="1" error="Povoleny jsou hodnoty K, M." sqref="D172:D192" xr:uid="{00000000-0002-0000-0100-000000000000}">
      <formula1>"K, M"</formula1>
    </dataValidation>
    <dataValidation type="list" allowBlank="1" showInputMessage="1" showErrorMessage="1" error="Povoleny jsou hodnoty základní, snížená, zákl. přenesená, sníž. přenesená, nulová." sqref="N172:N192" xr:uid="{00000000-0002-0000-01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24-542 - Oprava hydroizol...</vt:lpstr>
      <vt:lpstr>'24-542 - Oprava hydroizol...'!Názvy_tisku</vt:lpstr>
      <vt:lpstr>'Rekapitulace stavby'!Názvy_tisku</vt:lpstr>
      <vt:lpstr>'24-542 - Oprava hydroizol...'!Oblast_tisku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DESKTOP-OCAMGMR\pe3k182</dc:creator>
  <cp:lastModifiedBy>Hubená Věra</cp:lastModifiedBy>
  <dcterms:created xsi:type="dcterms:W3CDTF">2024-05-01T20:42:16Z</dcterms:created>
  <dcterms:modified xsi:type="dcterms:W3CDTF">2024-05-09T04:54:19Z</dcterms:modified>
</cp:coreProperties>
</file>